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20_\1780-20ЗП Автомобили\2 Закупочная документация\"/>
    </mc:Choice>
  </mc:AlternateContent>
  <bookViews>
    <workbookView xWindow="120" yWindow="105" windowWidth="11355" windowHeight="6960" activeTab="2"/>
  </bookViews>
  <sheets>
    <sheet name="Лот 2 А" sheetId="12" r:id="rId1"/>
    <sheet name="Лот 2 В" sheetId="14" r:id="rId2"/>
    <sheet name="Лот 2 альтернативный" sheetId="16" r:id="rId3"/>
  </sheets>
  <definedNames>
    <definedName name="_xlnm.Print_Area" localSheetId="0">'Лот 2 А'!$A$1:$R$65</definedName>
    <definedName name="_xlnm.Print_Area" localSheetId="2">'Лот 2 альтернативный'!$A$1:$R$65</definedName>
    <definedName name="_xlnm.Print_Area" localSheetId="1">'Лот 2 В'!$A$1:$R$65</definedName>
  </definedNames>
  <calcPr calcId="162913"/>
</workbook>
</file>

<file path=xl/calcChain.xml><?xml version="1.0" encoding="utf-8"?>
<calcChain xmlns="http://schemas.openxmlformats.org/spreadsheetml/2006/main">
  <c r="A44" i="16" l="1"/>
  <c r="A22" i="16"/>
  <c r="A44" i="14"/>
  <c r="A22" i="14"/>
  <c r="R3" i="16" l="1"/>
  <c r="R3" i="14"/>
  <c r="F59" i="16" l="1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G15" i="16"/>
  <c r="H15" i="16" s="1"/>
  <c r="H16" i="16" s="1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60" i="14" s="1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38" i="14" s="1"/>
  <c r="G15" i="14"/>
  <c r="H15" i="14" s="1"/>
  <c r="H16" i="14" s="1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61" i="14" l="1"/>
  <c r="F38" i="16"/>
  <c r="F60" i="16"/>
  <c r="F60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4" i="12"/>
  <c r="F23" i="12"/>
  <c r="F22" i="12"/>
  <c r="G15" i="12"/>
  <c r="H15" i="12" s="1"/>
  <c r="H16" i="12" s="1"/>
  <c r="F61" i="16" l="1"/>
  <c r="F38" i="12"/>
  <c r="F61" i="12" s="1"/>
</calcChain>
</file>

<file path=xl/sharedStrings.xml><?xml version="1.0" encoding="utf-8"?>
<sst xmlns="http://schemas.openxmlformats.org/spreadsheetml/2006/main" count="450" uniqueCount="68">
  <si>
    <t xml:space="preserve">№ </t>
  </si>
  <si>
    <t>_____________</t>
  </si>
  <si>
    <t>Должность</t>
  </si>
  <si>
    <t>Подпись</t>
  </si>
  <si>
    <t>МП</t>
  </si>
  <si>
    <t xml:space="preserve"> Конфигурация </t>
  </si>
  <si>
    <t>Наименование предмета закупки</t>
  </si>
  <si>
    <t>Условия оплаты</t>
  </si>
  <si>
    <t>%</t>
  </si>
  <si>
    <t>Валюта</t>
  </si>
  <si>
    <t>_____________________</t>
  </si>
  <si>
    <t>1</t>
  </si>
  <si>
    <t>кол-во календарных дней после подписания акта приемки</t>
  </si>
  <si>
    <t>Платежи после подписания акта приемки</t>
  </si>
  <si>
    <t>Итого стоимость, 
без НДС</t>
  </si>
  <si>
    <t>Код ТНВЭД</t>
  </si>
  <si>
    <t>Ставка таможенной пошлины</t>
  </si>
  <si>
    <t>Сумма таможенной пошлины</t>
  </si>
  <si>
    <t>Итого стоимость на условиях DАР  с прибавлением таможенных пошлин, без НДС</t>
  </si>
  <si>
    <t>Стоимость предложения без НДС</t>
  </si>
  <si>
    <t>Страна происхождения</t>
  </si>
  <si>
    <t xml:space="preserve">Указать марку и модель </t>
  </si>
  <si>
    <t>BYN</t>
  </si>
  <si>
    <t>Приложение 2а</t>
  </si>
  <si>
    <t>(*) - указывается периодичность (в километрах) прохождения технического обслуживания по регламенту производителя.</t>
  </si>
  <si>
    <t>Платежи до поставки</t>
  </si>
  <si>
    <t>кол-во календарных дней до поставки</t>
  </si>
  <si>
    <t>Стоимость автомобилей</t>
  </si>
  <si>
    <t>2</t>
  </si>
  <si>
    <t>Наименование услуги</t>
  </si>
  <si>
    <t>Указать километраж*, км (например 5000 км.)</t>
  </si>
  <si>
    <t>Указать километраж*, км</t>
  </si>
  <si>
    <t>3</t>
  </si>
  <si>
    <t>4</t>
  </si>
  <si>
    <t>7</t>
  </si>
  <si>
    <t>8</t>
  </si>
  <si>
    <t>5</t>
  </si>
  <si>
    <t>6</t>
  </si>
  <si>
    <t>пробег, км</t>
  </si>
  <si>
    <t xml:space="preserve">кол-во, шт. </t>
  </si>
  <si>
    <t>Скидка,%</t>
  </si>
  <si>
    <t>Розничная стоимость а/м, без НДС</t>
  </si>
  <si>
    <t>Стоимость а/м с учетом скидки, без НДС</t>
  </si>
  <si>
    <t xml:space="preserve">ЗАПОЛНЯЕТСЯ НЕРЕЗИДЕНТОМ РБ   ДЛЯ СПРАВКИ                  </t>
  </si>
  <si>
    <t>…</t>
  </si>
  <si>
    <t xml:space="preserve">ТАБЛИЦА ЦЕН </t>
  </si>
  <si>
    <t>к закупочной документации</t>
  </si>
  <si>
    <t>Запрос предложений №1780-20/ЗП-МТС</t>
  </si>
  <si>
    <t>Указать километраж*, км (последнее значение, включенное в гарантийный период)</t>
  </si>
  <si>
    <t>Количество автомобилей для ТО, шт.</t>
  </si>
  <si>
    <t>Цена предложения  без НДС для одного автомобиля (включая стоимость услуг, узлов, деталей и расходных материалов )</t>
  </si>
  <si>
    <t>Итого стоимость технического обслуживания автомобилей:</t>
  </si>
  <si>
    <t>ТАБЛИЦА ЦЕН по ВАРИАНТУ "В"(согласно п. 4.3.1.2. закупочной документации)</t>
  </si>
  <si>
    <t>Указать валюту предложения</t>
  </si>
  <si>
    <r>
      <t xml:space="preserve">на закупку  автомобилей </t>
    </r>
    <r>
      <rPr>
        <b/>
        <sz val="16"/>
        <rFont val="Times New Roman"/>
        <family val="1"/>
        <charset val="204"/>
      </rPr>
      <t>(Лот 2)</t>
    </r>
  </si>
  <si>
    <t>Джип грузовой пикап полноприводный</t>
  </si>
  <si>
    <t>Стоимость технического обслуживания для автомобиля  с прогнозируемым годовым пробегом в 40 000км</t>
  </si>
  <si>
    <t>Стоимость предложения  без НДС для всех автомобилей  с прогнозируемым годовым пробегом в 40 000км  (включая стоимость услуг, узлов, деталей и расходных материалов )</t>
  </si>
  <si>
    <t>Стоимость технического обслуживания для автомобиля  с прогнозируемым годовым пробегом в 50 000км</t>
  </si>
  <si>
    <t>ИТОГО ПО ЛОТУ №2:</t>
  </si>
  <si>
    <t>Стоимость предложения  без НДС для всех автомобилей  с прогнозируемым годовым пробегом в 50 000км  (включая стоимость услуг, узлов, деталей и расходных материалов )</t>
  </si>
  <si>
    <t>ТАБЛИЦА ЦЕН по ВАРИАНТУ "А"(согласно п. 4.3.1.1. закупочной документации)</t>
  </si>
  <si>
    <t>ТАБЛИЦА ЦЕН по АЛЬТЕРНАТИВНОМУ ВАРИАНТУ описание варианта(согласно п. 4.3.1.3. закупочной документации)</t>
  </si>
  <si>
    <t>№1780-20/ЗП-МТС</t>
  </si>
  <si>
    <t>Приложение 2в</t>
  </si>
  <si>
    <t>Приложение 2с</t>
  </si>
  <si>
    <t>Техническое обслуживание в течение срока амортизации, указанного заказчиком  (120 тыс. км за 3 года,
исходя из прогнозируемого ежегодного пробега одного автомобиля в 40 000км)</t>
  </si>
  <si>
    <t>Техническое обслуживание в течение срока амортизации, указанного заказчиком  (150 тыс. км за 3 года,
исходя из прогнозируемого ежегодного пробега одного автомобиля в 50 000км)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</si>
</sst>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1" fontId="13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right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7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5" borderId="16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17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3" fillId="5" borderId="15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23"/>
  <sheetViews>
    <sheetView view="pageBreakPreview" topLeftCell="D11" zoomScale="70" zoomScaleNormal="70" zoomScaleSheetLayoutView="70" workbookViewId="0">
      <selection activeCell="F18" sqref="F18:M20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23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">
        <v>63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92" t="s">
        <v>47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39" ht="6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N6" s="33"/>
      <c r="O6" s="33"/>
      <c r="P6" s="33"/>
      <c r="Q6" s="33"/>
      <c r="R6" s="33"/>
    </row>
    <row r="7" spans="1:39" ht="19.5" customHeight="1" x14ac:dyDescent="0.2">
      <c r="A7" s="93" t="s">
        <v>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39" ht="25.5" x14ac:dyDescent="0.2">
      <c r="A8" s="95" t="s">
        <v>61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7"/>
    </row>
    <row r="9" spans="1:39" ht="25.5" x14ac:dyDescent="0.2">
      <c r="A9" s="95" t="s">
        <v>45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</row>
    <row r="10" spans="1:39" s="6" customFormat="1" ht="15.75" customHeight="1" x14ac:dyDescent="0.2">
      <c r="A10" s="98" t="s">
        <v>0</v>
      </c>
      <c r="B10" s="99" t="s">
        <v>6</v>
      </c>
      <c r="C10" s="99" t="s">
        <v>5</v>
      </c>
      <c r="D10" s="99" t="s">
        <v>39</v>
      </c>
      <c r="E10" s="100" t="s">
        <v>19</v>
      </c>
      <c r="F10" s="101"/>
      <c r="G10" s="101"/>
      <c r="H10" s="102"/>
      <c r="I10" s="106" t="s">
        <v>43</v>
      </c>
      <c r="J10" s="107"/>
      <c r="K10" s="107"/>
      <c r="L10" s="107"/>
      <c r="M10" s="107"/>
      <c r="N10" s="99" t="s">
        <v>9</v>
      </c>
      <c r="O10" s="83" t="s">
        <v>7</v>
      </c>
      <c r="P10" s="84"/>
      <c r="Q10" s="84"/>
      <c r="R10" s="8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98"/>
      <c r="B11" s="99"/>
      <c r="C11" s="99"/>
      <c r="D11" s="99"/>
      <c r="E11" s="103"/>
      <c r="F11" s="104"/>
      <c r="G11" s="104"/>
      <c r="H11" s="105"/>
      <c r="I11" s="86" t="s">
        <v>20</v>
      </c>
      <c r="J11" s="86" t="s">
        <v>15</v>
      </c>
      <c r="K11" s="86" t="s">
        <v>16</v>
      </c>
      <c r="L11" s="86" t="s">
        <v>17</v>
      </c>
      <c r="M11" s="109" t="s">
        <v>18</v>
      </c>
      <c r="N11" s="99"/>
      <c r="O11" s="90" t="s">
        <v>25</v>
      </c>
      <c r="P11" s="91"/>
      <c r="Q11" s="90" t="s">
        <v>13</v>
      </c>
      <c r="R11" s="91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98"/>
      <c r="B12" s="99"/>
      <c r="C12" s="99"/>
      <c r="D12" s="99"/>
      <c r="E12" s="27" t="s">
        <v>41</v>
      </c>
      <c r="F12" s="36" t="s">
        <v>40</v>
      </c>
      <c r="G12" s="36" t="s">
        <v>42</v>
      </c>
      <c r="H12" s="36" t="s">
        <v>14</v>
      </c>
      <c r="I12" s="87"/>
      <c r="J12" s="87"/>
      <c r="K12" s="87"/>
      <c r="L12" s="87"/>
      <c r="M12" s="110"/>
      <c r="N12" s="99"/>
      <c r="O12" s="34" t="s">
        <v>8</v>
      </c>
      <c r="P12" s="35" t="s">
        <v>26</v>
      </c>
      <c r="Q12" s="34" t="s">
        <v>8</v>
      </c>
      <c r="R12" s="35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4" t="s">
        <v>27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6"/>
    </row>
    <row r="15" spans="1:39" ht="62.25" customHeight="1" x14ac:dyDescent="0.2">
      <c r="A15" s="14" t="s">
        <v>11</v>
      </c>
      <c r="B15" s="41" t="s">
        <v>55</v>
      </c>
      <c r="C15" s="49" t="s">
        <v>21</v>
      </c>
      <c r="D15" s="15">
        <v>2</v>
      </c>
      <c r="E15" s="52"/>
      <c r="F15" s="30"/>
      <c r="G15" s="53">
        <f>E15-ROUND(E15*F15,2)</f>
        <v>0</v>
      </c>
      <c r="H15" s="53">
        <f>ROUND(D15*G15,2)</f>
        <v>0</v>
      </c>
      <c r="I15" s="18"/>
      <c r="J15" s="39"/>
      <c r="K15" s="39"/>
      <c r="L15" s="39"/>
      <c r="M15" s="37"/>
      <c r="N15" s="40" t="s">
        <v>22</v>
      </c>
      <c r="O15" s="39"/>
      <c r="P15" s="39"/>
      <c r="Q15" s="39"/>
      <c r="R15" s="39"/>
    </row>
    <row r="16" spans="1:39" ht="53.25" customHeight="1" x14ac:dyDescent="0.2">
      <c r="A16" s="54"/>
      <c r="B16" s="55"/>
      <c r="C16" s="55"/>
      <c r="D16" s="55"/>
      <c r="E16" s="55"/>
      <c r="F16" s="55"/>
      <c r="G16" s="55"/>
      <c r="H16" s="53">
        <f>H15</f>
        <v>0</v>
      </c>
      <c r="I16" s="57"/>
      <c r="J16" s="58"/>
      <c r="K16" s="58"/>
      <c r="L16" s="58"/>
      <c r="M16" s="59"/>
      <c r="N16" s="40" t="s">
        <v>22</v>
      </c>
      <c r="O16" s="57"/>
      <c r="P16" s="58"/>
      <c r="Q16" s="58"/>
      <c r="R16" s="59"/>
    </row>
    <row r="17" spans="1:18" ht="34.5" customHeight="1" x14ac:dyDescent="0.2">
      <c r="A17" s="74" t="s">
        <v>56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6"/>
    </row>
    <row r="18" spans="1:18" ht="60.75" customHeight="1" x14ac:dyDescent="0.2">
      <c r="A18" s="65" t="s">
        <v>29</v>
      </c>
      <c r="B18" s="67"/>
      <c r="C18" s="77" t="s">
        <v>38</v>
      </c>
      <c r="D18" s="77" t="s">
        <v>49</v>
      </c>
      <c r="E18" s="77" t="s">
        <v>50</v>
      </c>
      <c r="F18" s="65" t="s">
        <v>57</v>
      </c>
      <c r="G18" s="66"/>
      <c r="H18" s="66"/>
      <c r="I18" s="66"/>
      <c r="J18" s="66"/>
      <c r="K18" s="66"/>
      <c r="L18" s="66"/>
      <c r="M18" s="67"/>
      <c r="N18" s="77" t="s">
        <v>9</v>
      </c>
      <c r="O18" s="78" t="s">
        <v>7</v>
      </c>
      <c r="P18" s="78"/>
      <c r="Q18" s="78"/>
      <c r="R18" s="78"/>
    </row>
    <row r="19" spans="1:18" ht="54.75" customHeight="1" x14ac:dyDescent="0.2">
      <c r="A19" s="68"/>
      <c r="B19" s="70"/>
      <c r="C19" s="77"/>
      <c r="D19" s="77"/>
      <c r="E19" s="77"/>
      <c r="F19" s="68"/>
      <c r="G19" s="69"/>
      <c r="H19" s="69"/>
      <c r="I19" s="69"/>
      <c r="J19" s="69"/>
      <c r="K19" s="69"/>
      <c r="L19" s="69"/>
      <c r="M19" s="70"/>
      <c r="N19" s="77"/>
      <c r="O19" s="79" t="s">
        <v>13</v>
      </c>
      <c r="P19" s="80"/>
      <c r="Q19" s="80"/>
      <c r="R19" s="81"/>
    </row>
    <row r="20" spans="1:18" ht="54.75" customHeight="1" x14ac:dyDescent="0.2">
      <c r="A20" s="71"/>
      <c r="B20" s="73"/>
      <c r="C20" s="77"/>
      <c r="D20" s="77"/>
      <c r="E20" s="77"/>
      <c r="F20" s="71"/>
      <c r="G20" s="72"/>
      <c r="H20" s="72"/>
      <c r="I20" s="72"/>
      <c r="J20" s="72"/>
      <c r="K20" s="72"/>
      <c r="L20" s="72"/>
      <c r="M20" s="73"/>
      <c r="N20" s="77"/>
      <c r="O20" s="79" t="s">
        <v>8</v>
      </c>
      <c r="P20" s="81"/>
      <c r="Q20" s="82" t="s">
        <v>12</v>
      </c>
      <c r="R20" s="81"/>
    </row>
    <row r="21" spans="1:18" ht="54.75" customHeight="1" x14ac:dyDescent="0.2">
      <c r="A21" s="88" t="s">
        <v>11</v>
      </c>
      <c r="B21" s="89"/>
      <c r="C21" s="38" t="s">
        <v>28</v>
      </c>
      <c r="D21" s="28" t="s">
        <v>32</v>
      </c>
      <c r="E21" s="28" t="s">
        <v>33</v>
      </c>
      <c r="F21" s="88" t="s">
        <v>36</v>
      </c>
      <c r="G21" s="108"/>
      <c r="H21" s="108"/>
      <c r="I21" s="108"/>
      <c r="J21" s="108"/>
      <c r="K21" s="108"/>
      <c r="L21" s="108"/>
      <c r="M21" s="89"/>
      <c r="N21" s="38" t="s">
        <v>37</v>
      </c>
      <c r="O21" s="88" t="s">
        <v>34</v>
      </c>
      <c r="P21" s="89"/>
      <c r="Q21" s="88" t="s">
        <v>35</v>
      </c>
      <c r="R21" s="89"/>
    </row>
    <row r="22" spans="1:18" ht="46.5" customHeight="1" x14ac:dyDescent="0.2">
      <c r="A22" s="111" t="s">
        <v>66</v>
      </c>
      <c r="B22" s="112"/>
      <c r="C22" s="26" t="s">
        <v>30</v>
      </c>
      <c r="D22" s="29">
        <v>1</v>
      </c>
      <c r="E22" s="50"/>
      <c r="F22" s="62">
        <f>ROUND(D22*E22,2)</f>
        <v>0</v>
      </c>
      <c r="G22" s="63"/>
      <c r="H22" s="63"/>
      <c r="I22" s="63"/>
      <c r="J22" s="63"/>
      <c r="K22" s="63"/>
      <c r="L22" s="63"/>
      <c r="M22" s="64"/>
      <c r="N22" s="40" t="s">
        <v>22</v>
      </c>
      <c r="O22" s="60">
        <v>100</v>
      </c>
      <c r="P22" s="61"/>
      <c r="Q22" s="60"/>
      <c r="R22" s="61"/>
    </row>
    <row r="23" spans="1:18" ht="46.5" customHeight="1" x14ac:dyDescent="0.2">
      <c r="A23" s="113"/>
      <c r="B23" s="114"/>
      <c r="C23" s="26" t="s">
        <v>31</v>
      </c>
      <c r="D23" s="29">
        <v>1</v>
      </c>
      <c r="E23" s="50"/>
      <c r="F23" s="62">
        <f t="shared" ref="F23:F37" si="0">ROUND(D23*E23,2)</f>
        <v>0</v>
      </c>
      <c r="G23" s="63"/>
      <c r="H23" s="63"/>
      <c r="I23" s="63"/>
      <c r="J23" s="63"/>
      <c r="K23" s="63"/>
      <c r="L23" s="63"/>
      <c r="M23" s="64"/>
      <c r="N23" s="40" t="s">
        <v>22</v>
      </c>
      <c r="O23" s="60">
        <v>100</v>
      </c>
      <c r="P23" s="61"/>
      <c r="Q23" s="60"/>
      <c r="R23" s="61"/>
    </row>
    <row r="24" spans="1:18" ht="46.5" customHeight="1" x14ac:dyDescent="0.2">
      <c r="A24" s="113"/>
      <c r="B24" s="114"/>
      <c r="C24" s="26" t="s">
        <v>31</v>
      </c>
      <c r="D24" s="29">
        <v>1</v>
      </c>
      <c r="E24" s="50"/>
      <c r="F24" s="62">
        <f t="shared" si="0"/>
        <v>0</v>
      </c>
      <c r="G24" s="63"/>
      <c r="H24" s="63"/>
      <c r="I24" s="63"/>
      <c r="J24" s="63"/>
      <c r="K24" s="63"/>
      <c r="L24" s="63"/>
      <c r="M24" s="64"/>
      <c r="N24" s="40" t="s">
        <v>22</v>
      </c>
      <c r="O24" s="60">
        <v>100</v>
      </c>
      <c r="P24" s="61"/>
      <c r="Q24" s="60"/>
      <c r="R24" s="61"/>
    </row>
    <row r="25" spans="1:18" ht="46.5" customHeight="1" x14ac:dyDescent="0.2">
      <c r="A25" s="113"/>
      <c r="B25" s="114"/>
      <c r="C25" s="26" t="s">
        <v>31</v>
      </c>
      <c r="D25" s="29">
        <v>1</v>
      </c>
      <c r="E25" s="50"/>
      <c r="F25" s="62"/>
      <c r="G25" s="63"/>
      <c r="H25" s="63"/>
      <c r="I25" s="63"/>
      <c r="J25" s="63"/>
      <c r="K25" s="63"/>
      <c r="L25" s="63"/>
      <c r="M25" s="64"/>
      <c r="N25" s="40" t="s">
        <v>22</v>
      </c>
      <c r="O25" s="60">
        <v>100</v>
      </c>
      <c r="P25" s="61"/>
      <c r="Q25" s="60"/>
      <c r="R25" s="61"/>
    </row>
    <row r="26" spans="1:18" ht="46.5" customHeight="1" x14ac:dyDescent="0.2">
      <c r="A26" s="113"/>
      <c r="B26" s="114"/>
      <c r="C26" s="26" t="s">
        <v>31</v>
      </c>
      <c r="D26" s="29">
        <v>1</v>
      </c>
      <c r="E26" s="50"/>
      <c r="F26" s="62">
        <f t="shared" si="0"/>
        <v>0</v>
      </c>
      <c r="G26" s="63"/>
      <c r="H26" s="63"/>
      <c r="I26" s="63"/>
      <c r="J26" s="63"/>
      <c r="K26" s="63"/>
      <c r="L26" s="63"/>
      <c r="M26" s="64"/>
      <c r="N26" s="40" t="s">
        <v>22</v>
      </c>
      <c r="O26" s="60">
        <v>100</v>
      </c>
      <c r="P26" s="61"/>
      <c r="Q26" s="60"/>
      <c r="R26" s="61"/>
    </row>
    <row r="27" spans="1:18" ht="46.5" customHeight="1" x14ac:dyDescent="0.2">
      <c r="A27" s="113"/>
      <c r="B27" s="114"/>
      <c r="C27" s="26" t="s">
        <v>31</v>
      </c>
      <c r="D27" s="29">
        <v>1</v>
      </c>
      <c r="E27" s="50"/>
      <c r="F27" s="62">
        <f t="shared" si="0"/>
        <v>0</v>
      </c>
      <c r="G27" s="63"/>
      <c r="H27" s="63"/>
      <c r="I27" s="63"/>
      <c r="J27" s="63"/>
      <c r="K27" s="63"/>
      <c r="L27" s="63"/>
      <c r="M27" s="64"/>
      <c r="N27" s="40" t="s">
        <v>22</v>
      </c>
      <c r="O27" s="60">
        <v>100</v>
      </c>
      <c r="P27" s="61"/>
      <c r="Q27" s="60"/>
      <c r="R27" s="61"/>
    </row>
    <row r="28" spans="1:18" ht="46.5" customHeight="1" x14ac:dyDescent="0.2">
      <c r="A28" s="113"/>
      <c r="B28" s="114"/>
      <c r="C28" s="26" t="s">
        <v>31</v>
      </c>
      <c r="D28" s="29">
        <v>1</v>
      </c>
      <c r="E28" s="50"/>
      <c r="F28" s="62">
        <f t="shared" si="0"/>
        <v>0</v>
      </c>
      <c r="G28" s="63"/>
      <c r="H28" s="63"/>
      <c r="I28" s="63"/>
      <c r="J28" s="63"/>
      <c r="K28" s="63"/>
      <c r="L28" s="63"/>
      <c r="M28" s="64"/>
      <c r="N28" s="40" t="s">
        <v>22</v>
      </c>
      <c r="O28" s="60">
        <v>100</v>
      </c>
      <c r="P28" s="61"/>
      <c r="Q28" s="60"/>
      <c r="R28" s="61"/>
    </row>
    <row r="29" spans="1:18" ht="46.5" customHeight="1" outlineLevel="1" x14ac:dyDescent="0.2">
      <c r="A29" s="113"/>
      <c r="B29" s="114"/>
      <c r="C29" s="26" t="s">
        <v>31</v>
      </c>
      <c r="D29" s="29">
        <v>1</v>
      </c>
      <c r="E29" s="50"/>
      <c r="F29" s="62">
        <f t="shared" si="0"/>
        <v>0</v>
      </c>
      <c r="G29" s="63"/>
      <c r="H29" s="63"/>
      <c r="I29" s="63"/>
      <c r="J29" s="63"/>
      <c r="K29" s="63"/>
      <c r="L29" s="63"/>
      <c r="M29" s="64"/>
      <c r="N29" s="40" t="s">
        <v>22</v>
      </c>
      <c r="O29" s="60">
        <v>100</v>
      </c>
      <c r="P29" s="61"/>
      <c r="Q29" s="60"/>
      <c r="R29" s="61"/>
    </row>
    <row r="30" spans="1:18" ht="46.5" customHeight="1" outlineLevel="1" x14ac:dyDescent="0.2">
      <c r="A30" s="113"/>
      <c r="B30" s="114"/>
      <c r="C30" s="26" t="s">
        <v>31</v>
      </c>
      <c r="D30" s="29">
        <v>1</v>
      </c>
      <c r="E30" s="50"/>
      <c r="F30" s="62">
        <f t="shared" si="0"/>
        <v>0</v>
      </c>
      <c r="G30" s="63"/>
      <c r="H30" s="63"/>
      <c r="I30" s="63"/>
      <c r="J30" s="63"/>
      <c r="K30" s="63"/>
      <c r="L30" s="63"/>
      <c r="M30" s="64"/>
      <c r="N30" s="40" t="s">
        <v>22</v>
      </c>
      <c r="O30" s="60">
        <v>100</v>
      </c>
      <c r="P30" s="61"/>
      <c r="Q30" s="60"/>
      <c r="R30" s="61"/>
    </row>
    <row r="31" spans="1:18" ht="46.5" customHeight="1" outlineLevel="1" x14ac:dyDescent="0.2">
      <c r="A31" s="113"/>
      <c r="B31" s="114"/>
      <c r="C31" s="26" t="s">
        <v>31</v>
      </c>
      <c r="D31" s="29">
        <v>1</v>
      </c>
      <c r="E31" s="50"/>
      <c r="F31" s="62">
        <f t="shared" si="0"/>
        <v>0</v>
      </c>
      <c r="G31" s="63"/>
      <c r="H31" s="63"/>
      <c r="I31" s="63"/>
      <c r="J31" s="63"/>
      <c r="K31" s="63"/>
      <c r="L31" s="63"/>
      <c r="M31" s="64"/>
      <c r="N31" s="40" t="s">
        <v>22</v>
      </c>
      <c r="O31" s="60">
        <v>100</v>
      </c>
      <c r="P31" s="61"/>
      <c r="Q31" s="60"/>
      <c r="R31" s="61"/>
    </row>
    <row r="32" spans="1:18" ht="46.5" customHeight="1" outlineLevel="1" x14ac:dyDescent="0.2">
      <c r="A32" s="113"/>
      <c r="B32" s="114"/>
      <c r="C32" s="26" t="s">
        <v>31</v>
      </c>
      <c r="D32" s="29">
        <v>1</v>
      </c>
      <c r="E32" s="50"/>
      <c r="F32" s="62">
        <f t="shared" si="0"/>
        <v>0</v>
      </c>
      <c r="G32" s="63"/>
      <c r="H32" s="63"/>
      <c r="I32" s="63"/>
      <c r="J32" s="63"/>
      <c r="K32" s="63"/>
      <c r="L32" s="63"/>
      <c r="M32" s="64"/>
      <c r="N32" s="40" t="s">
        <v>22</v>
      </c>
      <c r="O32" s="60">
        <v>100</v>
      </c>
      <c r="P32" s="61"/>
      <c r="Q32" s="60"/>
      <c r="R32" s="61"/>
    </row>
    <row r="33" spans="1:18" ht="46.5" customHeight="1" outlineLevel="1" x14ac:dyDescent="0.2">
      <c r="A33" s="113"/>
      <c r="B33" s="114"/>
      <c r="C33" s="26" t="s">
        <v>31</v>
      </c>
      <c r="D33" s="29">
        <v>1</v>
      </c>
      <c r="E33" s="50"/>
      <c r="F33" s="62">
        <f t="shared" si="0"/>
        <v>0</v>
      </c>
      <c r="G33" s="63"/>
      <c r="H33" s="63"/>
      <c r="I33" s="63"/>
      <c r="J33" s="63"/>
      <c r="K33" s="63"/>
      <c r="L33" s="63"/>
      <c r="M33" s="64"/>
      <c r="N33" s="40" t="s">
        <v>22</v>
      </c>
      <c r="O33" s="60">
        <v>100</v>
      </c>
      <c r="P33" s="61"/>
      <c r="Q33" s="60"/>
      <c r="R33" s="61"/>
    </row>
    <row r="34" spans="1:18" ht="46.5" customHeight="1" outlineLevel="1" x14ac:dyDescent="0.2">
      <c r="A34" s="113"/>
      <c r="B34" s="114"/>
      <c r="C34" s="26" t="s">
        <v>31</v>
      </c>
      <c r="D34" s="29">
        <v>1</v>
      </c>
      <c r="E34" s="50"/>
      <c r="F34" s="62">
        <f t="shared" si="0"/>
        <v>0</v>
      </c>
      <c r="G34" s="63"/>
      <c r="H34" s="63"/>
      <c r="I34" s="63"/>
      <c r="J34" s="63"/>
      <c r="K34" s="63"/>
      <c r="L34" s="63"/>
      <c r="M34" s="64"/>
      <c r="N34" s="40" t="s">
        <v>22</v>
      </c>
      <c r="O34" s="60">
        <v>100</v>
      </c>
      <c r="P34" s="61"/>
      <c r="Q34" s="60"/>
      <c r="R34" s="61"/>
    </row>
    <row r="35" spans="1:18" ht="46.5" customHeight="1" outlineLevel="1" x14ac:dyDescent="0.2">
      <c r="A35" s="113"/>
      <c r="B35" s="114"/>
      <c r="C35" s="26" t="s">
        <v>31</v>
      </c>
      <c r="D35" s="29">
        <v>1</v>
      </c>
      <c r="E35" s="50"/>
      <c r="F35" s="62">
        <f t="shared" si="0"/>
        <v>0</v>
      </c>
      <c r="G35" s="63"/>
      <c r="H35" s="63"/>
      <c r="I35" s="63"/>
      <c r="J35" s="63"/>
      <c r="K35" s="63"/>
      <c r="L35" s="63"/>
      <c r="M35" s="64"/>
      <c r="N35" s="40" t="s">
        <v>22</v>
      </c>
      <c r="O35" s="60">
        <v>100</v>
      </c>
      <c r="P35" s="61"/>
      <c r="Q35" s="60"/>
      <c r="R35" s="61"/>
    </row>
    <row r="36" spans="1:18" ht="46.5" customHeight="1" x14ac:dyDescent="0.2">
      <c r="A36" s="113"/>
      <c r="B36" s="114"/>
      <c r="C36" s="26" t="s">
        <v>44</v>
      </c>
      <c r="D36" s="29">
        <v>1</v>
      </c>
      <c r="E36" s="50"/>
      <c r="F36" s="62">
        <f t="shared" si="0"/>
        <v>0</v>
      </c>
      <c r="G36" s="63"/>
      <c r="H36" s="63"/>
      <c r="I36" s="63"/>
      <c r="J36" s="63"/>
      <c r="K36" s="63"/>
      <c r="L36" s="63"/>
      <c r="M36" s="64"/>
      <c r="N36" s="40" t="s">
        <v>22</v>
      </c>
      <c r="O36" s="60">
        <v>100</v>
      </c>
      <c r="P36" s="61"/>
      <c r="Q36" s="60"/>
      <c r="R36" s="61"/>
    </row>
    <row r="37" spans="1:18" ht="77.25" customHeight="1" x14ac:dyDescent="0.2">
      <c r="A37" s="115"/>
      <c r="B37" s="116"/>
      <c r="C37" s="48" t="s">
        <v>48</v>
      </c>
      <c r="D37" s="29">
        <v>1</v>
      </c>
      <c r="E37" s="50"/>
      <c r="F37" s="62">
        <f t="shared" si="0"/>
        <v>0</v>
      </c>
      <c r="G37" s="63"/>
      <c r="H37" s="63"/>
      <c r="I37" s="63"/>
      <c r="J37" s="63"/>
      <c r="K37" s="63"/>
      <c r="L37" s="63"/>
      <c r="M37" s="64"/>
      <c r="N37" s="40" t="s">
        <v>22</v>
      </c>
      <c r="O37" s="60">
        <v>100</v>
      </c>
      <c r="P37" s="61"/>
      <c r="Q37" s="60"/>
      <c r="R37" s="61"/>
    </row>
    <row r="38" spans="1:18" s="3" customFormat="1" ht="18.75" customHeight="1" x14ac:dyDescent="0.2">
      <c r="A38" s="54" t="s">
        <v>51</v>
      </c>
      <c r="B38" s="55"/>
      <c r="C38" s="55"/>
      <c r="D38" s="55"/>
      <c r="E38" s="56"/>
      <c r="F38" s="62">
        <f>SUM(F22:H37)</f>
        <v>0</v>
      </c>
      <c r="G38" s="63"/>
      <c r="H38" s="63"/>
      <c r="I38" s="63"/>
      <c r="J38" s="63"/>
      <c r="K38" s="63"/>
      <c r="L38" s="63"/>
      <c r="M38" s="64"/>
      <c r="N38" s="40" t="s">
        <v>22</v>
      </c>
      <c r="O38" s="57"/>
      <c r="P38" s="58"/>
      <c r="Q38" s="58"/>
      <c r="R38" s="59"/>
    </row>
    <row r="39" spans="1:18" ht="34.5" customHeight="1" x14ac:dyDescent="0.2">
      <c r="A39" s="74" t="s">
        <v>58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6"/>
    </row>
    <row r="40" spans="1:18" ht="60.75" customHeight="1" x14ac:dyDescent="0.2">
      <c r="A40" s="65" t="s">
        <v>29</v>
      </c>
      <c r="B40" s="67"/>
      <c r="C40" s="77" t="s">
        <v>38</v>
      </c>
      <c r="D40" s="77" t="s">
        <v>49</v>
      </c>
      <c r="E40" s="77" t="s">
        <v>50</v>
      </c>
      <c r="F40" s="65" t="s">
        <v>60</v>
      </c>
      <c r="G40" s="66"/>
      <c r="H40" s="66"/>
      <c r="I40" s="66"/>
      <c r="J40" s="66"/>
      <c r="K40" s="66"/>
      <c r="L40" s="66"/>
      <c r="M40" s="67"/>
      <c r="N40" s="77" t="s">
        <v>9</v>
      </c>
      <c r="O40" s="78" t="s">
        <v>7</v>
      </c>
      <c r="P40" s="78"/>
      <c r="Q40" s="78"/>
      <c r="R40" s="78"/>
    </row>
    <row r="41" spans="1:18" ht="54.75" customHeight="1" x14ac:dyDescent="0.2">
      <c r="A41" s="68"/>
      <c r="B41" s="70"/>
      <c r="C41" s="77"/>
      <c r="D41" s="77"/>
      <c r="E41" s="77"/>
      <c r="F41" s="68"/>
      <c r="G41" s="69"/>
      <c r="H41" s="69"/>
      <c r="I41" s="69"/>
      <c r="J41" s="69"/>
      <c r="K41" s="69"/>
      <c r="L41" s="69"/>
      <c r="M41" s="70"/>
      <c r="N41" s="77"/>
      <c r="O41" s="79" t="s">
        <v>13</v>
      </c>
      <c r="P41" s="80"/>
      <c r="Q41" s="80"/>
      <c r="R41" s="81"/>
    </row>
    <row r="42" spans="1:18" ht="54.75" customHeight="1" x14ac:dyDescent="0.2">
      <c r="A42" s="71"/>
      <c r="B42" s="73"/>
      <c r="C42" s="77"/>
      <c r="D42" s="77"/>
      <c r="E42" s="77"/>
      <c r="F42" s="71"/>
      <c r="G42" s="72"/>
      <c r="H42" s="72"/>
      <c r="I42" s="72"/>
      <c r="J42" s="72"/>
      <c r="K42" s="72"/>
      <c r="L42" s="72"/>
      <c r="M42" s="73"/>
      <c r="N42" s="77"/>
      <c r="O42" s="79" t="s">
        <v>8</v>
      </c>
      <c r="P42" s="81"/>
      <c r="Q42" s="82" t="s">
        <v>12</v>
      </c>
      <c r="R42" s="81"/>
    </row>
    <row r="43" spans="1:18" ht="54.75" customHeight="1" x14ac:dyDescent="0.2">
      <c r="A43" s="88" t="s">
        <v>11</v>
      </c>
      <c r="B43" s="89"/>
      <c r="C43" s="43" t="s">
        <v>28</v>
      </c>
      <c r="D43" s="28" t="s">
        <v>32</v>
      </c>
      <c r="E43" s="28" t="s">
        <v>33</v>
      </c>
      <c r="F43" s="88" t="s">
        <v>36</v>
      </c>
      <c r="G43" s="108"/>
      <c r="H43" s="108"/>
      <c r="I43" s="108"/>
      <c r="J43" s="108"/>
      <c r="K43" s="108"/>
      <c r="L43" s="108"/>
      <c r="M43" s="89"/>
      <c r="N43" s="43" t="s">
        <v>37</v>
      </c>
      <c r="O43" s="88" t="s">
        <v>34</v>
      </c>
      <c r="P43" s="89"/>
      <c r="Q43" s="88" t="s">
        <v>35</v>
      </c>
      <c r="R43" s="89"/>
    </row>
    <row r="44" spans="1:18" ht="46.5" customHeight="1" x14ac:dyDescent="0.2">
      <c r="A44" s="111" t="s">
        <v>67</v>
      </c>
      <c r="B44" s="112"/>
      <c r="C44" s="26" t="s">
        <v>30</v>
      </c>
      <c r="D44" s="29">
        <v>1</v>
      </c>
      <c r="E44" s="50"/>
      <c r="F44" s="62">
        <f>ROUND(D44*E44,2)</f>
        <v>0</v>
      </c>
      <c r="G44" s="63"/>
      <c r="H44" s="63"/>
      <c r="I44" s="63"/>
      <c r="J44" s="63"/>
      <c r="K44" s="63"/>
      <c r="L44" s="63"/>
      <c r="M44" s="64"/>
      <c r="N44" s="40" t="s">
        <v>22</v>
      </c>
      <c r="O44" s="60">
        <v>100</v>
      </c>
      <c r="P44" s="61"/>
      <c r="Q44" s="60"/>
      <c r="R44" s="61"/>
    </row>
    <row r="45" spans="1:18" ht="46.5" customHeight="1" x14ac:dyDescent="0.2">
      <c r="A45" s="113"/>
      <c r="B45" s="114"/>
      <c r="C45" s="26" t="s">
        <v>31</v>
      </c>
      <c r="D45" s="29">
        <v>1</v>
      </c>
      <c r="E45" s="50"/>
      <c r="F45" s="62">
        <f t="shared" ref="F45:F59" si="1">ROUND(D45*E45,2)</f>
        <v>0</v>
      </c>
      <c r="G45" s="63"/>
      <c r="H45" s="63"/>
      <c r="I45" s="63"/>
      <c r="J45" s="63"/>
      <c r="K45" s="63"/>
      <c r="L45" s="63"/>
      <c r="M45" s="64"/>
      <c r="N45" s="40" t="s">
        <v>22</v>
      </c>
      <c r="O45" s="60">
        <v>100</v>
      </c>
      <c r="P45" s="61"/>
      <c r="Q45" s="60"/>
      <c r="R45" s="61"/>
    </row>
    <row r="46" spans="1:18" ht="46.5" customHeight="1" x14ac:dyDescent="0.2">
      <c r="A46" s="113"/>
      <c r="B46" s="114"/>
      <c r="C46" s="26" t="s">
        <v>31</v>
      </c>
      <c r="D46" s="29">
        <v>1</v>
      </c>
      <c r="E46" s="50"/>
      <c r="F46" s="62">
        <f t="shared" si="1"/>
        <v>0</v>
      </c>
      <c r="G46" s="63"/>
      <c r="H46" s="63"/>
      <c r="I46" s="63"/>
      <c r="J46" s="63"/>
      <c r="K46" s="63"/>
      <c r="L46" s="63"/>
      <c r="M46" s="64"/>
      <c r="N46" s="40" t="s">
        <v>22</v>
      </c>
      <c r="O46" s="60">
        <v>100</v>
      </c>
      <c r="P46" s="61"/>
      <c r="Q46" s="60"/>
      <c r="R46" s="61"/>
    </row>
    <row r="47" spans="1:18" ht="46.5" customHeight="1" x14ac:dyDescent="0.2">
      <c r="A47" s="113"/>
      <c r="B47" s="114"/>
      <c r="C47" s="26" t="s">
        <v>31</v>
      </c>
      <c r="D47" s="29">
        <v>1</v>
      </c>
      <c r="E47" s="50"/>
      <c r="F47" s="62">
        <f t="shared" si="1"/>
        <v>0</v>
      </c>
      <c r="G47" s="63"/>
      <c r="H47" s="63"/>
      <c r="I47" s="63"/>
      <c r="J47" s="63"/>
      <c r="K47" s="63"/>
      <c r="L47" s="63"/>
      <c r="M47" s="64"/>
      <c r="N47" s="40" t="s">
        <v>22</v>
      </c>
      <c r="O47" s="60">
        <v>100</v>
      </c>
      <c r="P47" s="61"/>
      <c r="Q47" s="60"/>
      <c r="R47" s="61"/>
    </row>
    <row r="48" spans="1:18" ht="46.5" customHeight="1" x14ac:dyDescent="0.2">
      <c r="A48" s="113"/>
      <c r="B48" s="114"/>
      <c r="C48" s="26" t="s">
        <v>31</v>
      </c>
      <c r="D48" s="29">
        <v>1</v>
      </c>
      <c r="E48" s="50"/>
      <c r="F48" s="62">
        <f t="shared" si="1"/>
        <v>0</v>
      </c>
      <c r="G48" s="63"/>
      <c r="H48" s="63"/>
      <c r="I48" s="63"/>
      <c r="J48" s="63"/>
      <c r="K48" s="63"/>
      <c r="L48" s="63"/>
      <c r="M48" s="64"/>
      <c r="N48" s="40" t="s">
        <v>22</v>
      </c>
      <c r="O48" s="60">
        <v>100</v>
      </c>
      <c r="P48" s="61"/>
      <c r="Q48" s="60"/>
      <c r="R48" s="61"/>
    </row>
    <row r="49" spans="1:18" ht="46.5" customHeight="1" x14ac:dyDescent="0.2">
      <c r="A49" s="113"/>
      <c r="B49" s="114"/>
      <c r="C49" s="26" t="s">
        <v>31</v>
      </c>
      <c r="D49" s="29">
        <v>1</v>
      </c>
      <c r="E49" s="50"/>
      <c r="F49" s="62">
        <f t="shared" si="1"/>
        <v>0</v>
      </c>
      <c r="G49" s="63"/>
      <c r="H49" s="63"/>
      <c r="I49" s="63"/>
      <c r="J49" s="63"/>
      <c r="K49" s="63"/>
      <c r="L49" s="63"/>
      <c r="M49" s="64"/>
      <c r="N49" s="40" t="s">
        <v>22</v>
      </c>
      <c r="O49" s="60">
        <v>100</v>
      </c>
      <c r="P49" s="61"/>
      <c r="Q49" s="60"/>
      <c r="R49" s="61"/>
    </row>
    <row r="50" spans="1:18" ht="46.5" customHeight="1" x14ac:dyDescent="0.2">
      <c r="A50" s="113"/>
      <c r="B50" s="114"/>
      <c r="C50" s="26" t="s">
        <v>31</v>
      </c>
      <c r="D50" s="29">
        <v>1</v>
      </c>
      <c r="E50" s="50"/>
      <c r="F50" s="62">
        <f t="shared" si="1"/>
        <v>0</v>
      </c>
      <c r="G50" s="63"/>
      <c r="H50" s="63"/>
      <c r="I50" s="63"/>
      <c r="J50" s="63"/>
      <c r="K50" s="63"/>
      <c r="L50" s="63"/>
      <c r="M50" s="64"/>
      <c r="N50" s="40" t="s">
        <v>22</v>
      </c>
      <c r="O50" s="60">
        <v>100</v>
      </c>
      <c r="P50" s="61"/>
      <c r="Q50" s="60"/>
      <c r="R50" s="61"/>
    </row>
    <row r="51" spans="1:18" ht="46.5" customHeight="1" outlineLevel="1" x14ac:dyDescent="0.2">
      <c r="A51" s="113"/>
      <c r="B51" s="114"/>
      <c r="C51" s="26" t="s">
        <v>31</v>
      </c>
      <c r="D51" s="29">
        <v>1</v>
      </c>
      <c r="E51" s="50"/>
      <c r="F51" s="62">
        <f t="shared" si="1"/>
        <v>0</v>
      </c>
      <c r="G51" s="63"/>
      <c r="H51" s="63"/>
      <c r="I51" s="63"/>
      <c r="J51" s="63"/>
      <c r="K51" s="63"/>
      <c r="L51" s="63"/>
      <c r="M51" s="64"/>
      <c r="N51" s="40" t="s">
        <v>22</v>
      </c>
      <c r="O51" s="60">
        <v>100</v>
      </c>
      <c r="P51" s="61"/>
      <c r="Q51" s="60"/>
      <c r="R51" s="61"/>
    </row>
    <row r="52" spans="1:18" ht="46.5" customHeight="1" outlineLevel="1" x14ac:dyDescent="0.2">
      <c r="A52" s="113"/>
      <c r="B52" s="114"/>
      <c r="C52" s="26" t="s">
        <v>31</v>
      </c>
      <c r="D52" s="29">
        <v>1</v>
      </c>
      <c r="E52" s="50"/>
      <c r="F52" s="62">
        <f t="shared" si="1"/>
        <v>0</v>
      </c>
      <c r="G52" s="63"/>
      <c r="H52" s="63"/>
      <c r="I52" s="63"/>
      <c r="J52" s="63"/>
      <c r="K52" s="63"/>
      <c r="L52" s="63"/>
      <c r="M52" s="64"/>
      <c r="N52" s="40" t="s">
        <v>22</v>
      </c>
      <c r="O52" s="60">
        <v>100</v>
      </c>
      <c r="P52" s="61"/>
      <c r="Q52" s="60"/>
      <c r="R52" s="61"/>
    </row>
    <row r="53" spans="1:18" ht="46.5" customHeight="1" outlineLevel="1" x14ac:dyDescent="0.2">
      <c r="A53" s="113"/>
      <c r="B53" s="114"/>
      <c r="C53" s="26" t="s">
        <v>31</v>
      </c>
      <c r="D53" s="29">
        <v>1</v>
      </c>
      <c r="E53" s="50"/>
      <c r="F53" s="62">
        <f t="shared" si="1"/>
        <v>0</v>
      </c>
      <c r="G53" s="63"/>
      <c r="H53" s="63"/>
      <c r="I53" s="63"/>
      <c r="J53" s="63"/>
      <c r="K53" s="63"/>
      <c r="L53" s="63"/>
      <c r="M53" s="64"/>
      <c r="N53" s="40" t="s">
        <v>22</v>
      </c>
      <c r="O53" s="60">
        <v>100</v>
      </c>
      <c r="P53" s="61"/>
      <c r="Q53" s="60"/>
      <c r="R53" s="61"/>
    </row>
    <row r="54" spans="1:18" ht="46.5" customHeight="1" outlineLevel="1" x14ac:dyDescent="0.2">
      <c r="A54" s="113"/>
      <c r="B54" s="114"/>
      <c r="C54" s="26" t="s">
        <v>31</v>
      </c>
      <c r="D54" s="29">
        <v>1</v>
      </c>
      <c r="E54" s="50"/>
      <c r="F54" s="62">
        <f t="shared" si="1"/>
        <v>0</v>
      </c>
      <c r="G54" s="63"/>
      <c r="H54" s="63"/>
      <c r="I54" s="63"/>
      <c r="J54" s="63"/>
      <c r="K54" s="63"/>
      <c r="L54" s="63"/>
      <c r="M54" s="64"/>
      <c r="N54" s="40" t="s">
        <v>22</v>
      </c>
      <c r="O54" s="60">
        <v>100</v>
      </c>
      <c r="P54" s="61"/>
      <c r="Q54" s="60"/>
      <c r="R54" s="61"/>
    </row>
    <row r="55" spans="1:18" ht="46.5" customHeight="1" outlineLevel="1" x14ac:dyDescent="0.2">
      <c r="A55" s="113"/>
      <c r="B55" s="114"/>
      <c r="C55" s="26" t="s">
        <v>31</v>
      </c>
      <c r="D55" s="29">
        <v>1</v>
      </c>
      <c r="E55" s="50"/>
      <c r="F55" s="62">
        <f t="shared" si="1"/>
        <v>0</v>
      </c>
      <c r="G55" s="63"/>
      <c r="H55" s="63"/>
      <c r="I55" s="63"/>
      <c r="J55" s="63"/>
      <c r="K55" s="63"/>
      <c r="L55" s="63"/>
      <c r="M55" s="64"/>
      <c r="N55" s="40" t="s">
        <v>22</v>
      </c>
      <c r="O55" s="60">
        <v>100</v>
      </c>
      <c r="P55" s="61"/>
      <c r="Q55" s="60"/>
      <c r="R55" s="61"/>
    </row>
    <row r="56" spans="1:18" ht="46.5" customHeight="1" outlineLevel="1" x14ac:dyDescent="0.2">
      <c r="A56" s="113"/>
      <c r="B56" s="114"/>
      <c r="C56" s="26" t="s">
        <v>31</v>
      </c>
      <c r="D56" s="29">
        <v>1</v>
      </c>
      <c r="E56" s="50"/>
      <c r="F56" s="62">
        <f t="shared" si="1"/>
        <v>0</v>
      </c>
      <c r="G56" s="63"/>
      <c r="H56" s="63"/>
      <c r="I56" s="63"/>
      <c r="J56" s="63"/>
      <c r="K56" s="63"/>
      <c r="L56" s="63"/>
      <c r="M56" s="64"/>
      <c r="N56" s="40" t="s">
        <v>22</v>
      </c>
      <c r="O56" s="60">
        <v>100</v>
      </c>
      <c r="P56" s="61"/>
      <c r="Q56" s="60"/>
      <c r="R56" s="61"/>
    </row>
    <row r="57" spans="1:18" ht="46.5" customHeight="1" outlineLevel="1" x14ac:dyDescent="0.2">
      <c r="A57" s="113"/>
      <c r="B57" s="114"/>
      <c r="C57" s="26" t="s">
        <v>31</v>
      </c>
      <c r="D57" s="29">
        <v>1</v>
      </c>
      <c r="E57" s="50"/>
      <c r="F57" s="62">
        <f t="shared" si="1"/>
        <v>0</v>
      </c>
      <c r="G57" s="63"/>
      <c r="H57" s="63"/>
      <c r="I57" s="63"/>
      <c r="J57" s="63"/>
      <c r="K57" s="63"/>
      <c r="L57" s="63"/>
      <c r="M57" s="64"/>
      <c r="N57" s="40" t="s">
        <v>22</v>
      </c>
      <c r="O57" s="60">
        <v>100</v>
      </c>
      <c r="P57" s="61"/>
      <c r="Q57" s="60"/>
      <c r="R57" s="61"/>
    </row>
    <row r="58" spans="1:18" ht="46.5" customHeight="1" x14ac:dyDescent="0.2">
      <c r="A58" s="113"/>
      <c r="B58" s="114"/>
      <c r="C58" s="26" t="s">
        <v>44</v>
      </c>
      <c r="D58" s="29">
        <v>1</v>
      </c>
      <c r="E58" s="50"/>
      <c r="F58" s="62">
        <f t="shared" si="1"/>
        <v>0</v>
      </c>
      <c r="G58" s="63"/>
      <c r="H58" s="63"/>
      <c r="I58" s="63"/>
      <c r="J58" s="63"/>
      <c r="K58" s="63"/>
      <c r="L58" s="63"/>
      <c r="M58" s="64"/>
      <c r="N58" s="40" t="s">
        <v>22</v>
      </c>
      <c r="O58" s="60">
        <v>100</v>
      </c>
      <c r="P58" s="61"/>
      <c r="Q58" s="60"/>
      <c r="R58" s="61"/>
    </row>
    <row r="59" spans="1:18" ht="77.25" customHeight="1" x14ac:dyDescent="0.2">
      <c r="A59" s="115"/>
      <c r="B59" s="116"/>
      <c r="C59" s="48" t="s">
        <v>48</v>
      </c>
      <c r="D59" s="29">
        <v>1</v>
      </c>
      <c r="E59" s="50"/>
      <c r="F59" s="62">
        <f t="shared" si="1"/>
        <v>0</v>
      </c>
      <c r="G59" s="63"/>
      <c r="H59" s="63"/>
      <c r="I59" s="63"/>
      <c r="J59" s="63"/>
      <c r="K59" s="63"/>
      <c r="L59" s="63"/>
      <c r="M59" s="64"/>
      <c r="N59" s="40" t="s">
        <v>22</v>
      </c>
      <c r="O59" s="60">
        <v>100</v>
      </c>
      <c r="P59" s="61"/>
      <c r="Q59" s="60"/>
      <c r="R59" s="61"/>
    </row>
    <row r="60" spans="1:18" s="3" customFormat="1" ht="18.75" customHeight="1" x14ac:dyDescent="0.2">
      <c r="A60" s="54" t="s">
        <v>51</v>
      </c>
      <c r="B60" s="55"/>
      <c r="C60" s="55"/>
      <c r="D60" s="55"/>
      <c r="E60" s="56"/>
      <c r="F60" s="62">
        <f>SUM(F44:H59)</f>
        <v>0</v>
      </c>
      <c r="G60" s="63"/>
      <c r="H60" s="63"/>
      <c r="I60" s="63"/>
      <c r="J60" s="63"/>
      <c r="K60" s="63"/>
      <c r="L60" s="63"/>
      <c r="M60" s="64"/>
      <c r="N60" s="40" t="s">
        <v>22</v>
      </c>
      <c r="O60" s="57"/>
      <c r="P60" s="58"/>
      <c r="Q60" s="58"/>
      <c r="R60" s="59"/>
    </row>
    <row r="61" spans="1:18" s="3" customFormat="1" ht="46.5" customHeight="1" x14ac:dyDescent="0.2">
      <c r="A61" s="120" t="s">
        <v>59</v>
      </c>
      <c r="B61" s="121"/>
      <c r="C61" s="121"/>
      <c r="D61" s="121"/>
      <c r="E61" s="121"/>
      <c r="F61" s="62">
        <f>SUM(H16,F38,F60)</f>
        <v>0</v>
      </c>
      <c r="G61" s="63"/>
      <c r="H61" s="63"/>
      <c r="I61" s="63"/>
      <c r="J61" s="63"/>
      <c r="K61" s="63"/>
      <c r="L61" s="63"/>
      <c r="M61" s="64"/>
      <c r="N61" s="40" t="s">
        <v>22</v>
      </c>
      <c r="O61" s="57"/>
      <c r="P61" s="58"/>
      <c r="Q61" s="58"/>
      <c r="R61" s="59"/>
    </row>
    <row r="62" spans="1:18" s="3" customFormat="1" ht="33" customHeight="1" x14ac:dyDescent="0.2">
      <c r="A62" s="117" t="s">
        <v>24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9"/>
    </row>
    <row r="63" spans="1:18" s="3" customFormat="1" ht="30" x14ac:dyDescent="0.2">
      <c r="A63" s="8"/>
      <c r="B63" s="7" t="s">
        <v>10</v>
      </c>
      <c r="C63" s="7"/>
      <c r="D63" s="7"/>
      <c r="E63" s="7"/>
      <c r="F63" s="7" t="s">
        <v>1</v>
      </c>
      <c r="G63" s="7"/>
      <c r="H63" s="7"/>
      <c r="I63" s="22"/>
      <c r="N63" s="7"/>
    </row>
    <row r="64" spans="1:18" s="3" customFormat="1" ht="15.75" x14ac:dyDescent="0.2">
      <c r="A64" s="8"/>
      <c r="B64" s="7" t="s">
        <v>2</v>
      </c>
      <c r="C64" s="7"/>
      <c r="D64" s="7"/>
      <c r="E64" s="7"/>
      <c r="F64" s="7" t="s">
        <v>3</v>
      </c>
      <c r="G64" s="7"/>
      <c r="H64" s="7"/>
      <c r="I64" s="25"/>
      <c r="N64" s="7"/>
    </row>
    <row r="65" spans="1:14" s="3" customFormat="1" x14ac:dyDescent="0.2">
      <c r="A65" s="8"/>
      <c r="B65" s="7" t="s">
        <v>4</v>
      </c>
      <c r="C65" s="7"/>
      <c r="D65" s="7"/>
      <c r="E65" s="7"/>
      <c r="F65" s="7"/>
      <c r="G65" s="7"/>
      <c r="H65" s="7"/>
      <c r="I65" s="23"/>
      <c r="J65" s="23"/>
      <c r="K65" s="23"/>
      <c r="L65" s="23"/>
      <c r="M65" s="23"/>
      <c r="N65" s="7"/>
    </row>
    <row r="66" spans="1:14" s="3" customFormat="1" x14ac:dyDescent="0.2">
      <c r="A66" s="8"/>
      <c r="B66" s="2"/>
      <c r="C66" s="2"/>
      <c r="D66" s="2"/>
      <c r="E66" s="2"/>
      <c r="F66" s="2"/>
      <c r="G66" s="2"/>
      <c r="H66" s="2"/>
      <c r="N66" s="2"/>
    </row>
    <row r="67" spans="1:14" s="3" customFormat="1" ht="15.75" x14ac:dyDescent="0.2">
      <c r="A67" s="8"/>
      <c r="B67" s="2"/>
      <c r="C67" s="2"/>
      <c r="D67" s="2"/>
      <c r="E67" s="2"/>
      <c r="F67" s="2"/>
      <c r="G67" s="2"/>
      <c r="H67" s="2"/>
      <c r="I67" s="24"/>
      <c r="N67" s="2"/>
    </row>
    <row r="68" spans="1:14" s="3" customFormat="1" ht="15.75" x14ac:dyDescent="0.2">
      <c r="A68" s="8"/>
      <c r="B68" s="2"/>
      <c r="C68" s="2"/>
      <c r="D68" s="2"/>
      <c r="E68" s="2"/>
      <c r="F68" s="2"/>
      <c r="G68" s="2"/>
      <c r="H68" s="2"/>
      <c r="I68" s="24"/>
      <c r="N68" s="2"/>
    </row>
    <row r="69" spans="1:14" s="3" customFormat="1" ht="15.75" x14ac:dyDescent="0.2">
      <c r="A69" s="8"/>
      <c r="B69" s="2"/>
      <c r="C69" s="2"/>
      <c r="D69" s="2"/>
      <c r="E69" s="2"/>
      <c r="F69" s="2"/>
      <c r="G69" s="2"/>
      <c r="H69" s="2"/>
      <c r="I69" s="24"/>
      <c r="N69" s="2"/>
    </row>
    <row r="70" spans="1:14" s="3" customFormat="1" ht="15.75" x14ac:dyDescent="0.2">
      <c r="A70" s="8"/>
      <c r="B70" s="2"/>
      <c r="C70" s="2"/>
      <c r="D70" s="2"/>
      <c r="E70" s="2"/>
      <c r="F70" s="2"/>
      <c r="G70" s="2"/>
      <c r="H70" s="2"/>
      <c r="I70" s="24"/>
      <c r="N70" s="2"/>
    </row>
    <row r="71" spans="1:14" x14ac:dyDescent="0.2">
      <c r="I71" s="3"/>
      <c r="J71" s="3"/>
      <c r="K71" s="3"/>
      <c r="L71" s="3"/>
      <c r="M71" s="3"/>
    </row>
    <row r="72" spans="1:14" ht="15.75" x14ac:dyDescent="0.2">
      <c r="I72" s="24"/>
      <c r="J72" s="3"/>
      <c r="K72" s="3"/>
      <c r="L72" s="3"/>
      <c r="M72" s="3"/>
    </row>
    <row r="73" spans="1:14" ht="15.75" x14ac:dyDescent="0.2">
      <c r="I73" s="24"/>
      <c r="J73" s="3"/>
      <c r="K73" s="3"/>
      <c r="L73" s="3"/>
      <c r="M73" s="3"/>
    </row>
    <row r="74" spans="1:14" ht="15.75" x14ac:dyDescent="0.2">
      <c r="I74" s="24"/>
      <c r="J74" s="3"/>
      <c r="K74" s="3"/>
      <c r="L74" s="3"/>
      <c r="M74" s="3"/>
    </row>
    <row r="75" spans="1:14" ht="15.75" x14ac:dyDescent="0.2">
      <c r="I75" s="24"/>
      <c r="J75" s="3"/>
      <c r="K75" s="3"/>
      <c r="L75" s="3"/>
      <c r="M75" s="3"/>
    </row>
    <row r="76" spans="1:14" x14ac:dyDescent="0.2">
      <c r="I76" s="3"/>
      <c r="J76" s="3"/>
      <c r="K76" s="3"/>
      <c r="L76" s="3"/>
      <c r="M76" s="3"/>
    </row>
    <row r="77" spans="1:14" ht="15.75" x14ac:dyDescent="0.2">
      <c r="I77" s="24"/>
      <c r="J77" s="3"/>
      <c r="K77" s="3"/>
      <c r="L77" s="3"/>
      <c r="M77" s="3"/>
    </row>
    <row r="78" spans="1:14" ht="15.75" x14ac:dyDescent="0.2">
      <c r="I78" s="24"/>
      <c r="J78" s="3"/>
      <c r="K78" s="3"/>
      <c r="L78" s="3"/>
      <c r="M78" s="3"/>
    </row>
    <row r="79" spans="1:14" ht="15.75" x14ac:dyDescent="0.2">
      <c r="I79" s="24"/>
      <c r="J79" s="3"/>
      <c r="K79" s="3"/>
      <c r="L79" s="3"/>
      <c r="M79" s="3"/>
    </row>
    <row r="80" spans="1:14" ht="15.75" x14ac:dyDescent="0.2">
      <c r="I80" s="24"/>
      <c r="J80" s="3"/>
      <c r="K80" s="3"/>
      <c r="L80" s="3"/>
      <c r="M80" s="3"/>
    </row>
    <row r="81" spans="9:13" x14ac:dyDescent="0.2">
      <c r="I81" s="3"/>
      <c r="J81" s="3"/>
      <c r="K81" s="3"/>
      <c r="L81" s="3"/>
      <c r="M81" s="3"/>
    </row>
    <row r="82" spans="9:13" ht="15.75" x14ac:dyDescent="0.2">
      <c r="I82" s="24"/>
      <c r="J82" s="3"/>
      <c r="K82" s="3"/>
      <c r="L82" s="3"/>
      <c r="M82" s="3"/>
    </row>
    <row r="83" spans="9:13" ht="15.75" x14ac:dyDescent="0.2">
      <c r="I83" s="24"/>
      <c r="J83" s="3"/>
      <c r="K83" s="3"/>
      <c r="L83" s="3"/>
      <c r="M83" s="3"/>
    </row>
    <row r="84" spans="9:13" ht="15.75" x14ac:dyDescent="0.2">
      <c r="I84" s="24"/>
      <c r="J84" s="3"/>
      <c r="K84" s="3"/>
      <c r="L84" s="3"/>
      <c r="M84" s="3"/>
    </row>
    <row r="85" spans="9:13" x14ac:dyDescent="0.2">
      <c r="I85" s="2"/>
      <c r="J85" s="2"/>
      <c r="K85" s="2"/>
      <c r="L85" s="2"/>
      <c r="M85" s="2"/>
    </row>
    <row r="86" spans="9:13" x14ac:dyDescent="0.2">
      <c r="I86" s="2"/>
      <c r="J86" s="2"/>
      <c r="K86" s="2"/>
      <c r="L86" s="2"/>
      <c r="M86" s="19"/>
    </row>
    <row r="87" spans="9:13" x14ac:dyDescent="0.2">
      <c r="I87" s="20"/>
      <c r="J87" s="20"/>
      <c r="K87" s="20"/>
      <c r="L87" s="20"/>
      <c r="M87" s="19"/>
    </row>
    <row r="88" spans="9:13" x14ac:dyDescent="0.2">
      <c r="I88" s="2"/>
      <c r="J88" s="2"/>
      <c r="K88" s="2"/>
      <c r="L88" s="2"/>
      <c r="M88" s="19"/>
    </row>
    <row r="89" spans="9:13" x14ac:dyDescent="0.2">
      <c r="I89" s="2"/>
      <c r="J89" s="2"/>
      <c r="K89" s="2"/>
      <c r="L89" s="2"/>
      <c r="M89" s="19"/>
    </row>
    <row r="90" spans="9:13" x14ac:dyDescent="0.2">
      <c r="I90" s="2"/>
      <c r="J90" s="2"/>
      <c r="K90" s="2"/>
      <c r="L90" s="2"/>
      <c r="M90" s="19"/>
    </row>
    <row r="91" spans="9:13" x14ac:dyDescent="0.2">
      <c r="J91" s="16"/>
      <c r="K91" s="16"/>
      <c r="L91" s="16"/>
      <c r="M91" s="16"/>
    </row>
    <row r="92" spans="9:13" x14ac:dyDescent="0.2">
      <c r="J92" s="16"/>
      <c r="K92" s="16"/>
      <c r="L92" s="16"/>
      <c r="M92" s="16"/>
    </row>
    <row r="93" spans="9:13" x14ac:dyDescent="0.2">
      <c r="J93" s="16"/>
      <c r="K93" s="16"/>
      <c r="L93" s="16"/>
      <c r="M93" s="16"/>
    </row>
    <row r="94" spans="9:13" x14ac:dyDescent="0.2">
      <c r="J94" s="16"/>
      <c r="K94" s="16"/>
      <c r="L94" s="16"/>
      <c r="M94" s="16"/>
    </row>
    <row r="95" spans="9:13" x14ac:dyDescent="0.2">
      <c r="J95" s="16"/>
      <c r="K95" s="16"/>
      <c r="L95" s="16"/>
      <c r="M95" s="16"/>
    </row>
    <row r="96" spans="9:13" x14ac:dyDescent="0.2">
      <c r="J96" s="16"/>
      <c r="K96" s="16"/>
      <c r="L96" s="16"/>
      <c r="M96" s="16"/>
    </row>
    <row r="97" spans="9:13" x14ac:dyDescent="0.2">
      <c r="J97" s="16"/>
      <c r="K97" s="16"/>
      <c r="L97" s="16"/>
      <c r="M97" s="16"/>
    </row>
    <row r="98" spans="9:13" x14ac:dyDescent="0.2">
      <c r="J98" s="16"/>
      <c r="K98" s="16"/>
      <c r="L98" s="16"/>
      <c r="M98" s="16"/>
    </row>
    <row r="99" spans="9:13" x14ac:dyDescent="0.2">
      <c r="J99" s="16"/>
      <c r="K99" s="16"/>
      <c r="L99" s="16"/>
      <c r="M99" s="16"/>
    </row>
    <row r="100" spans="9:13" x14ac:dyDescent="0.2">
      <c r="J100" s="16"/>
      <c r="K100" s="16"/>
      <c r="L100" s="16"/>
      <c r="M100" s="16"/>
    </row>
    <row r="101" spans="9:13" x14ac:dyDescent="0.2">
      <c r="J101" s="16"/>
      <c r="K101" s="16"/>
      <c r="L101" s="16"/>
      <c r="M101" s="16"/>
    </row>
    <row r="102" spans="9:13" x14ac:dyDescent="0.2">
      <c r="J102" s="16"/>
      <c r="K102" s="16"/>
      <c r="L102" s="16"/>
      <c r="M102" s="16"/>
    </row>
    <row r="103" spans="9:13" x14ac:dyDescent="0.2">
      <c r="J103" s="16"/>
      <c r="K103" s="16"/>
      <c r="L103" s="16"/>
      <c r="M103" s="16"/>
    </row>
    <row r="104" spans="9:13" x14ac:dyDescent="0.2">
      <c r="J104" s="16"/>
      <c r="K104" s="16"/>
      <c r="L104" s="16"/>
      <c r="M104" s="16"/>
    </row>
    <row r="105" spans="9:13" x14ac:dyDescent="0.2">
      <c r="J105" s="16"/>
      <c r="K105" s="16"/>
      <c r="L105" s="16"/>
      <c r="M105" s="16"/>
    </row>
    <row r="106" spans="9:13" x14ac:dyDescent="0.2">
      <c r="J106" s="16"/>
      <c r="K106" s="16"/>
      <c r="L106" s="16"/>
      <c r="M106" s="16"/>
    </row>
    <row r="107" spans="9:13" x14ac:dyDescent="0.2">
      <c r="J107" s="16"/>
      <c r="K107" s="16"/>
      <c r="L107" s="16"/>
      <c r="M107" s="16"/>
    </row>
    <row r="108" spans="9:13" x14ac:dyDescent="0.2">
      <c r="J108" s="16"/>
      <c r="K108" s="16"/>
      <c r="L108" s="16"/>
      <c r="M108" s="16"/>
    </row>
    <row r="109" spans="9:13" x14ac:dyDescent="0.2">
      <c r="J109" s="16"/>
      <c r="K109" s="16"/>
      <c r="L109" s="16"/>
      <c r="M109" s="16"/>
    </row>
    <row r="110" spans="9:13" x14ac:dyDescent="0.2">
      <c r="J110" s="16"/>
      <c r="K110" s="16"/>
      <c r="L110" s="16"/>
      <c r="M110" s="16"/>
    </row>
    <row r="111" spans="9:13" x14ac:dyDescent="0.2">
      <c r="J111" s="16"/>
      <c r="K111" s="16"/>
      <c r="L111" s="16"/>
      <c r="M111" s="16"/>
    </row>
    <row r="112" spans="9:13" x14ac:dyDescent="0.2">
      <c r="I112" s="17"/>
      <c r="J112" s="16"/>
      <c r="K112" s="16"/>
      <c r="L112" s="16"/>
      <c r="M112" s="16"/>
    </row>
    <row r="113" spans="1:39" x14ac:dyDescent="0.2">
      <c r="I113" s="17"/>
      <c r="J113" s="16"/>
      <c r="K113" s="16"/>
      <c r="L113" s="16"/>
      <c r="M113" s="16"/>
    </row>
    <row r="114" spans="1:39" ht="18.75" x14ac:dyDescent="0.2">
      <c r="I114" s="21"/>
    </row>
    <row r="115" spans="1:39" x14ac:dyDescent="0.2">
      <c r="I115" s="17"/>
    </row>
    <row r="116" spans="1:39" x14ac:dyDescent="0.2">
      <c r="I116" s="17"/>
    </row>
    <row r="117" spans="1:39" x14ac:dyDescent="0.2">
      <c r="I117" s="17"/>
    </row>
    <row r="118" spans="1:39" x14ac:dyDescent="0.2">
      <c r="I118" s="17"/>
    </row>
    <row r="119" spans="1:39" s="17" customFormat="1" x14ac:dyDescent="0.2">
      <c r="A119" s="8"/>
      <c r="B119" s="2"/>
      <c r="C119" s="2"/>
      <c r="D119" s="2"/>
      <c r="E119" s="2"/>
      <c r="F119" s="2"/>
      <c r="G119" s="2"/>
      <c r="H119" s="2"/>
      <c r="N119" s="2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17" customFormat="1" x14ac:dyDescent="0.2">
      <c r="A120" s="8"/>
      <c r="B120" s="2"/>
      <c r="C120" s="2"/>
      <c r="D120" s="2"/>
      <c r="E120" s="2"/>
      <c r="F120" s="2"/>
      <c r="G120" s="2"/>
      <c r="H120" s="2"/>
      <c r="N120" s="2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17" customFormat="1" x14ac:dyDescent="0.2">
      <c r="A121" s="8"/>
      <c r="B121" s="2"/>
      <c r="C121" s="2"/>
      <c r="D121" s="2"/>
      <c r="E121" s="2"/>
      <c r="F121" s="2"/>
      <c r="G121" s="2"/>
      <c r="H121" s="2"/>
      <c r="N121" s="2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17" customFormat="1" x14ac:dyDescent="0.2">
      <c r="A122" s="8"/>
      <c r="B122" s="2"/>
      <c r="C122" s="2"/>
      <c r="D122" s="2"/>
      <c r="E122" s="2"/>
      <c r="F122" s="2"/>
      <c r="G122" s="2"/>
      <c r="H122" s="2"/>
      <c r="N122" s="2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17" customFormat="1" x14ac:dyDescent="0.2">
      <c r="A123" s="8"/>
      <c r="B123" s="2"/>
      <c r="C123" s="2"/>
      <c r="D123" s="2"/>
      <c r="E123" s="2"/>
      <c r="F123" s="2"/>
      <c r="G123" s="2"/>
      <c r="H123" s="2"/>
      <c r="N123" s="2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</sheetData>
  <mergeCells count="161">
    <mergeCell ref="F61:M61"/>
    <mergeCell ref="F51:M51"/>
    <mergeCell ref="F52:M52"/>
    <mergeCell ref="F53:M53"/>
    <mergeCell ref="F54:M54"/>
    <mergeCell ref="F55:M55"/>
    <mergeCell ref="F56:M56"/>
    <mergeCell ref="F57:M57"/>
    <mergeCell ref="F58:M58"/>
    <mergeCell ref="F59:M59"/>
    <mergeCell ref="F38:M38"/>
    <mergeCell ref="F43:M43"/>
    <mergeCell ref="F44:M44"/>
    <mergeCell ref="F45:M45"/>
    <mergeCell ref="F46:M46"/>
    <mergeCell ref="F47:M47"/>
    <mergeCell ref="F48:M48"/>
    <mergeCell ref="F49:M49"/>
    <mergeCell ref="F50:M50"/>
    <mergeCell ref="A62:R62"/>
    <mergeCell ref="A38:E38"/>
    <mergeCell ref="O38:R38"/>
    <mergeCell ref="A61:E61"/>
    <mergeCell ref="O61:R61"/>
    <mergeCell ref="O55:P55"/>
    <mergeCell ref="Q55:R55"/>
    <mergeCell ref="O56:P56"/>
    <mergeCell ref="Q56:R56"/>
    <mergeCell ref="O57:P57"/>
    <mergeCell ref="Q57:R57"/>
    <mergeCell ref="O58:P58"/>
    <mergeCell ref="O46:P46"/>
    <mergeCell ref="Q46:R46"/>
    <mergeCell ref="O47:P47"/>
    <mergeCell ref="Q47:R47"/>
    <mergeCell ref="O48:P48"/>
    <mergeCell ref="Q48:R48"/>
    <mergeCell ref="O49:P49"/>
    <mergeCell ref="Q49:R49"/>
    <mergeCell ref="A43:B43"/>
    <mergeCell ref="A44:B59"/>
    <mergeCell ref="O54:P54"/>
    <mergeCell ref="Q54:R54"/>
    <mergeCell ref="Q36:R36"/>
    <mergeCell ref="O37:P37"/>
    <mergeCell ref="Q37:R37"/>
    <mergeCell ref="O34:P34"/>
    <mergeCell ref="Q34:R34"/>
    <mergeCell ref="O35:P35"/>
    <mergeCell ref="Q35:R35"/>
    <mergeCell ref="F34:M34"/>
    <mergeCell ref="F35:M35"/>
    <mergeCell ref="F36:M36"/>
    <mergeCell ref="F37:M37"/>
    <mergeCell ref="Q32:R32"/>
    <mergeCell ref="O33:P33"/>
    <mergeCell ref="Q33:R33"/>
    <mergeCell ref="O30:P30"/>
    <mergeCell ref="Q30:R30"/>
    <mergeCell ref="O31:P31"/>
    <mergeCell ref="Q31:R31"/>
    <mergeCell ref="F31:M31"/>
    <mergeCell ref="F32:M32"/>
    <mergeCell ref="F33:M33"/>
    <mergeCell ref="F30:M30"/>
    <mergeCell ref="Q22:R22"/>
    <mergeCell ref="O23:P23"/>
    <mergeCell ref="Q23:R23"/>
    <mergeCell ref="O28:P28"/>
    <mergeCell ref="Q28:R28"/>
    <mergeCell ref="O29:P29"/>
    <mergeCell ref="A21:B21"/>
    <mergeCell ref="O21:P21"/>
    <mergeCell ref="Q21:R21"/>
    <mergeCell ref="Q29:R29"/>
    <mergeCell ref="O26:P26"/>
    <mergeCell ref="Q26:R26"/>
    <mergeCell ref="O27:P27"/>
    <mergeCell ref="Q27:R27"/>
    <mergeCell ref="O24:P24"/>
    <mergeCell ref="Q24:R24"/>
    <mergeCell ref="O25:P25"/>
    <mergeCell ref="Q25:R25"/>
    <mergeCell ref="F22:M22"/>
    <mergeCell ref="F23:M23"/>
    <mergeCell ref="F24:M24"/>
    <mergeCell ref="F25:M25"/>
    <mergeCell ref="F26:M26"/>
    <mergeCell ref="F27:M27"/>
    <mergeCell ref="A18:B20"/>
    <mergeCell ref="C18:C20"/>
    <mergeCell ref="D18:D20"/>
    <mergeCell ref="E18:E20"/>
    <mergeCell ref="F21:M21"/>
    <mergeCell ref="L11:L12"/>
    <mergeCell ref="M11:M12"/>
    <mergeCell ref="A22:B37"/>
    <mergeCell ref="O22:P22"/>
    <mergeCell ref="O32:P32"/>
    <mergeCell ref="O36:P36"/>
    <mergeCell ref="F28:M28"/>
    <mergeCell ref="F29:M29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N10:N12"/>
    <mergeCell ref="Q42:R42"/>
    <mergeCell ref="Q59:R59"/>
    <mergeCell ref="O10:R10"/>
    <mergeCell ref="I11:I12"/>
    <mergeCell ref="Q43:R43"/>
    <mergeCell ref="J11:J12"/>
    <mergeCell ref="K11:K12"/>
    <mergeCell ref="O44:P44"/>
    <mergeCell ref="Q44:R44"/>
    <mergeCell ref="O45:P45"/>
    <mergeCell ref="Q45:R45"/>
    <mergeCell ref="O11:P11"/>
    <mergeCell ref="Q11:R11"/>
    <mergeCell ref="N18:N20"/>
    <mergeCell ref="O18:R18"/>
    <mergeCell ref="O19:R19"/>
    <mergeCell ref="O20:P20"/>
    <mergeCell ref="Q20:R20"/>
    <mergeCell ref="O43:P43"/>
    <mergeCell ref="A14:R14"/>
    <mergeCell ref="A16:G16"/>
    <mergeCell ref="I16:M16"/>
    <mergeCell ref="O16:R16"/>
    <mergeCell ref="A17:R17"/>
    <mergeCell ref="A60:E60"/>
    <mergeCell ref="O60:R60"/>
    <mergeCell ref="O53:P53"/>
    <mergeCell ref="Q53:R53"/>
    <mergeCell ref="F60:M60"/>
    <mergeCell ref="F40:M42"/>
    <mergeCell ref="F18:M20"/>
    <mergeCell ref="Q58:R58"/>
    <mergeCell ref="O59:P59"/>
    <mergeCell ref="O50:P50"/>
    <mergeCell ref="Q50:R50"/>
    <mergeCell ref="O51:P51"/>
    <mergeCell ref="Q51:R51"/>
    <mergeCell ref="O52:P52"/>
    <mergeCell ref="Q52:R52"/>
    <mergeCell ref="A39:R39"/>
    <mergeCell ref="A40:B42"/>
    <mergeCell ref="C40:C42"/>
    <mergeCell ref="D40:D42"/>
    <mergeCell ref="E40:E42"/>
    <mergeCell ref="N40:N42"/>
    <mergeCell ref="O40:R40"/>
    <mergeCell ref="O41:R41"/>
    <mergeCell ref="O42:P42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123"/>
  <sheetViews>
    <sheetView view="pageBreakPreview" topLeftCell="D13" zoomScale="70" zoomScaleNormal="70" zoomScaleSheetLayoutView="70" workbookViewId="0">
      <selection activeCell="F23" sqref="F23:M38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64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tr">
        <f>'Лот 2 А'!R3</f>
        <v>№1780-20/ЗП-МТС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92" t="s">
        <v>47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39" ht="6.7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N6" s="47"/>
      <c r="O6" s="47"/>
      <c r="P6" s="47"/>
      <c r="Q6" s="47"/>
      <c r="R6" s="47"/>
    </row>
    <row r="7" spans="1:39" ht="19.5" customHeight="1" x14ac:dyDescent="0.2">
      <c r="A7" s="93" t="s">
        <v>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39" ht="25.5" x14ac:dyDescent="0.2">
      <c r="A8" s="95" t="s">
        <v>52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7"/>
    </row>
    <row r="9" spans="1:39" ht="25.5" x14ac:dyDescent="0.2">
      <c r="A9" s="95" t="s">
        <v>45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</row>
    <row r="10" spans="1:39" s="6" customFormat="1" ht="15.75" customHeight="1" x14ac:dyDescent="0.2">
      <c r="A10" s="98" t="s">
        <v>0</v>
      </c>
      <c r="B10" s="99" t="s">
        <v>6</v>
      </c>
      <c r="C10" s="99" t="s">
        <v>5</v>
      </c>
      <c r="D10" s="99" t="s">
        <v>39</v>
      </c>
      <c r="E10" s="100" t="s">
        <v>19</v>
      </c>
      <c r="F10" s="101"/>
      <c r="G10" s="101"/>
      <c r="H10" s="102"/>
      <c r="I10" s="106" t="s">
        <v>43</v>
      </c>
      <c r="J10" s="107"/>
      <c r="K10" s="107"/>
      <c r="L10" s="107"/>
      <c r="M10" s="107"/>
      <c r="N10" s="99" t="s">
        <v>9</v>
      </c>
      <c r="O10" s="83" t="s">
        <v>7</v>
      </c>
      <c r="P10" s="84"/>
      <c r="Q10" s="84"/>
      <c r="R10" s="8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98"/>
      <c r="B11" s="99"/>
      <c r="C11" s="99"/>
      <c r="D11" s="99"/>
      <c r="E11" s="103"/>
      <c r="F11" s="104"/>
      <c r="G11" s="104"/>
      <c r="H11" s="105"/>
      <c r="I11" s="86" t="s">
        <v>20</v>
      </c>
      <c r="J11" s="86" t="s">
        <v>15</v>
      </c>
      <c r="K11" s="86" t="s">
        <v>16</v>
      </c>
      <c r="L11" s="86" t="s">
        <v>17</v>
      </c>
      <c r="M11" s="109" t="s">
        <v>18</v>
      </c>
      <c r="N11" s="99"/>
      <c r="O11" s="90" t="s">
        <v>25</v>
      </c>
      <c r="P11" s="91"/>
      <c r="Q11" s="90" t="s">
        <v>13</v>
      </c>
      <c r="R11" s="91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98"/>
      <c r="B12" s="99"/>
      <c r="C12" s="99"/>
      <c r="D12" s="99"/>
      <c r="E12" s="27" t="s">
        <v>41</v>
      </c>
      <c r="F12" s="44" t="s">
        <v>40</v>
      </c>
      <c r="G12" s="44" t="s">
        <v>42</v>
      </c>
      <c r="H12" s="44" t="s">
        <v>14</v>
      </c>
      <c r="I12" s="87"/>
      <c r="J12" s="87"/>
      <c r="K12" s="87"/>
      <c r="L12" s="87"/>
      <c r="M12" s="110"/>
      <c r="N12" s="99"/>
      <c r="O12" s="45" t="s">
        <v>8</v>
      </c>
      <c r="P12" s="46" t="s">
        <v>26</v>
      </c>
      <c r="Q12" s="45" t="s">
        <v>8</v>
      </c>
      <c r="R12" s="46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4" t="s">
        <v>27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6"/>
    </row>
    <row r="15" spans="1:39" ht="62.25" customHeight="1" x14ac:dyDescent="0.2">
      <c r="A15" s="14" t="s">
        <v>11</v>
      </c>
      <c r="B15" s="41" t="s">
        <v>55</v>
      </c>
      <c r="C15" s="49" t="s">
        <v>21</v>
      </c>
      <c r="D15" s="15">
        <v>2</v>
      </c>
      <c r="E15" s="52"/>
      <c r="F15" s="30"/>
      <c r="G15" s="53">
        <f>E15-ROUND(E15*F15,2)</f>
        <v>0</v>
      </c>
      <c r="H15" s="53">
        <f>ROUND(D15*G15,2)</f>
        <v>0</v>
      </c>
      <c r="I15" s="18"/>
      <c r="J15" s="39"/>
      <c r="K15" s="39"/>
      <c r="L15" s="39"/>
      <c r="M15" s="42"/>
      <c r="N15" s="51" t="s">
        <v>53</v>
      </c>
      <c r="O15" s="39"/>
      <c r="P15" s="39"/>
      <c r="Q15" s="39"/>
      <c r="R15" s="39"/>
    </row>
    <row r="16" spans="1:39" ht="53.25" customHeight="1" x14ac:dyDescent="0.2">
      <c r="A16" s="54"/>
      <c r="B16" s="55"/>
      <c r="C16" s="55"/>
      <c r="D16" s="55"/>
      <c r="E16" s="55"/>
      <c r="F16" s="55"/>
      <c r="G16" s="55"/>
      <c r="H16" s="53">
        <f>H15</f>
        <v>0</v>
      </c>
      <c r="I16" s="57"/>
      <c r="J16" s="58"/>
      <c r="K16" s="58"/>
      <c r="L16" s="58"/>
      <c r="M16" s="59"/>
      <c r="N16" s="51" t="s">
        <v>53</v>
      </c>
      <c r="O16" s="57"/>
      <c r="P16" s="58"/>
      <c r="Q16" s="58"/>
      <c r="R16" s="59"/>
    </row>
    <row r="17" spans="1:18" ht="34.5" customHeight="1" x14ac:dyDescent="0.2">
      <c r="A17" s="74" t="s">
        <v>56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6"/>
    </row>
    <row r="18" spans="1:18" ht="60.75" customHeight="1" x14ac:dyDescent="0.2">
      <c r="A18" s="65" t="s">
        <v>29</v>
      </c>
      <c r="B18" s="67"/>
      <c r="C18" s="77" t="s">
        <v>38</v>
      </c>
      <c r="D18" s="77" t="s">
        <v>49</v>
      </c>
      <c r="E18" s="77" t="s">
        <v>50</v>
      </c>
      <c r="F18" s="65" t="s">
        <v>57</v>
      </c>
      <c r="G18" s="66"/>
      <c r="H18" s="66"/>
      <c r="I18" s="66"/>
      <c r="J18" s="66"/>
      <c r="K18" s="66"/>
      <c r="L18" s="66"/>
      <c r="M18" s="67"/>
      <c r="N18" s="77" t="s">
        <v>9</v>
      </c>
      <c r="O18" s="78" t="s">
        <v>7</v>
      </c>
      <c r="P18" s="78"/>
      <c r="Q18" s="78"/>
      <c r="R18" s="78"/>
    </row>
    <row r="19" spans="1:18" ht="54.75" customHeight="1" x14ac:dyDescent="0.2">
      <c r="A19" s="68"/>
      <c r="B19" s="70"/>
      <c r="C19" s="77"/>
      <c r="D19" s="77"/>
      <c r="E19" s="77"/>
      <c r="F19" s="68"/>
      <c r="G19" s="69"/>
      <c r="H19" s="69"/>
      <c r="I19" s="69"/>
      <c r="J19" s="69"/>
      <c r="K19" s="69"/>
      <c r="L19" s="69"/>
      <c r="M19" s="70"/>
      <c r="N19" s="77"/>
      <c r="O19" s="79" t="s">
        <v>13</v>
      </c>
      <c r="P19" s="80"/>
      <c r="Q19" s="80"/>
      <c r="R19" s="81"/>
    </row>
    <row r="20" spans="1:18" ht="54.75" customHeight="1" x14ac:dyDescent="0.2">
      <c r="A20" s="71"/>
      <c r="B20" s="73"/>
      <c r="C20" s="77"/>
      <c r="D20" s="77"/>
      <c r="E20" s="77"/>
      <c r="F20" s="71"/>
      <c r="G20" s="72"/>
      <c r="H20" s="72"/>
      <c r="I20" s="72"/>
      <c r="J20" s="72"/>
      <c r="K20" s="72"/>
      <c r="L20" s="72"/>
      <c r="M20" s="73"/>
      <c r="N20" s="77"/>
      <c r="O20" s="79" t="s">
        <v>8</v>
      </c>
      <c r="P20" s="81"/>
      <c r="Q20" s="82" t="s">
        <v>12</v>
      </c>
      <c r="R20" s="81"/>
    </row>
    <row r="21" spans="1:18" ht="54.75" customHeight="1" x14ac:dyDescent="0.2">
      <c r="A21" s="88" t="s">
        <v>11</v>
      </c>
      <c r="B21" s="89"/>
      <c r="C21" s="43" t="s">
        <v>28</v>
      </c>
      <c r="D21" s="28" t="s">
        <v>32</v>
      </c>
      <c r="E21" s="28" t="s">
        <v>33</v>
      </c>
      <c r="F21" s="88" t="s">
        <v>36</v>
      </c>
      <c r="G21" s="108"/>
      <c r="H21" s="108"/>
      <c r="I21" s="108"/>
      <c r="J21" s="108"/>
      <c r="K21" s="108"/>
      <c r="L21" s="108"/>
      <c r="M21" s="89"/>
      <c r="N21" s="43" t="s">
        <v>37</v>
      </c>
      <c r="O21" s="88" t="s">
        <v>34</v>
      </c>
      <c r="P21" s="89"/>
      <c r="Q21" s="88" t="s">
        <v>35</v>
      </c>
      <c r="R21" s="89"/>
    </row>
    <row r="22" spans="1:18" ht="46.5" customHeight="1" x14ac:dyDescent="0.2">
      <c r="A22" s="111" t="str">
        <f>'Лот 2 А'!A22:B37</f>
        <v>Техническое обслуживание в течение срока амортизации, указанного заказчиком  (120 тыс. км за 3 года,
исходя из прогнозируемого ежегодного пробега одного автомобиля в 40 000км)</v>
      </c>
      <c r="B22" s="112"/>
      <c r="C22" s="26" t="s">
        <v>30</v>
      </c>
      <c r="D22" s="29">
        <v>1</v>
      </c>
      <c r="E22" s="50"/>
      <c r="F22" s="62">
        <f>ROUND(D22*E22,2)</f>
        <v>0</v>
      </c>
      <c r="G22" s="63"/>
      <c r="H22" s="63"/>
      <c r="I22" s="63"/>
      <c r="J22" s="63"/>
      <c r="K22" s="63"/>
      <c r="L22" s="63"/>
      <c r="M22" s="64"/>
      <c r="N22" s="51" t="s">
        <v>53</v>
      </c>
      <c r="O22" s="60">
        <v>100</v>
      </c>
      <c r="P22" s="61"/>
      <c r="Q22" s="60"/>
      <c r="R22" s="61"/>
    </row>
    <row r="23" spans="1:18" ht="46.5" customHeight="1" x14ac:dyDescent="0.2">
      <c r="A23" s="113"/>
      <c r="B23" s="114"/>
      <c r="C23" s="26" t="s">
        <v>31</v>
      </c>
      <c r="D23" s="29">
        <v>1</v>
      </c>
      <c r="E23" s="50"/>
      <c r="F23" s="62">
        <f t="shared" ref="F23:F37" si="0">ROUND(D23*E23,2)</f>
        <v>0</v>
      </c>
      <c r="G23" s="63"/>
      <c r="H23" s="63"/>
      <c r="I23" s="63"/>
      <c r="J23" s="63"/>
      <c r="K23" s="63"/>
      <c r="L23" s="63"/>
      <c r="M23" s="64"/>
      <c r="N23" s="51" t="s">
        <v>53</v>
      </c>
      <c r="O23" s="60">
        <v>100</v>
      </c>
      <c r="P23" s="61"/>
      <c r="Q23" s="60"/>
      <c r="R23" s="61"/>
    </row>
    <row r="24" spans="1:18" ht="46.5" customHeight="1" x14ac:dyDescent="0.2">
      <c r="A24" s="113"/>
      <c r="B24" s="114"/>
      <c r="C24" s="26" t="s">
        <v>31</v>
      </c>
      <c r="D24" s="29">
        <v>1</v>
      </c>
      <c r="E24" s="50"/>
      <c r="F24" s="62">
        <f t="shared" si="0"/>
        <v>0</v>
      </c>
      <c r="G24" s="63"/>
      <c r="H24" s="63"/>
      <c r="I24" s="63"/>
      <c r="J24" s="63"/>
      <c r="K24" s="63"/>
      <c r="L24" s="63"/>
      <c r="M24" s="64"/>
      <c r="N24" s="51" t="s">
        <v>53</v>
      </c>
      <c r="O24" s="60">
        <v>100</v>
      </c>
      <c r="P24" s="61"/>
      <c r="Q24" s="60"/>
      <c r="R24" s="61"/>
    </row>
    <row r="25" spans="1:18" ht="46.5" customHeight="1" x14ac:dyDescent="0.2">
      <c r="A25" s="113"/>
      <c r="B25" s="114"/>
      <c r="C25" s="26" t="s">
        <v>31</v>
      </c>
      <c r="D25" s="29">
        <v>1</v>
      </c>
      <c r="E25" s="50"/>
      <c r="F25" s="62">
        <f t="shared" si="0"/>
        <v>0</v>
      </c>
      <c r="G25" s="63"/>
      <c r="H25" s="63"/>
      <c r="I25" s="63"/>
      <c r="J25" s="63"/>
      <c r="K25" s="63"/>
      <c r="L25" s="63"/>
      <c r="M25" s="64"/>
      <c r="N25" s="51" t="s">
        <v>53</v>
      </c>
      <c r="O25" s="60">
        <v>100</v>
      </c>
      <c r="P25" s="61"/>
      <c r="Q25" s="60"/>
      <c r="R25" s="61"/>
    </row>
    <row r="26" spans="1:18" ht="46.5" customHeight="1" x14ac:dyDescent="0.2">
      <c r="A26" s="113"/>
      <c r="B26" s="114"/>
      <c r="C26" s="26" t="s">
        <v>31</v>
      </c>
      <c r="D26" s="29">
        <v>1</v>
      </c>
      <c r="E26" s="50"/>
      <c r="F26" s="62">
        <f t="shared" si="0"/>
        <v>0</v>
      </c>
      <c r="G26" s="63"/>
      <c r="H26" s="63"/>
      <c r="I26" s="63"/>
      <c r="J26" s="63"/>
      <c r="K26" s="63"/>
      <c r="L26" s="63"/>
      <c r="M26" s="64"/>
      <c r="N26" s="51" t="s">
        <v>53</v>
      </c>
      <c r="O26" s="60">
        <v>100</v>
      </c>
      <c r="P26" s="61"/>
      <c r="Q26" s="60"/>
      <c r="R26" s="61"/>
    </row>
    <row r="27" spans="1:18" ht="46.5" customHeight="1" x14ac:dyDescent="0.2">
      <c r="A27" s="113"/>
      <c r="B27" s="114"/>
      <c r="C27" s="26" t="s">
        <v>31</v>
      </c>
      <c r="D27" s="29">
        <v>1</v>
      </c>
      <c r="E27" s="50"/>
      <c r="F27" s="62">
        <f t="shared" si="0"/>
        <v>0</v>
      </c>
      <c r="G27" s="63"/>
      <c r="H27" s="63"/>
      <c r="I27" s="63"/>
      <c r="J27" s="63"/>
      <c r="K27" s="63"/>
      <c r="L27" s="63"/>
      <c r="M27" s="64"/>
      <c r="N27" s="51" t="s">
        <v>53</v>
      </c>
      <c r="O27" s="60">
        <v>100</v>
      </c>
      <c r="P27" s="61"/>
      <c r="Q27" s="60"/>
      <c r="R27" s="61"/>
    </row>
    <row r="28" spans="1:18" ht="46.5" customHeight="1" x14ac:dyDescent="0.2">
      <c r="A28" s="113"/>
      <c r="B28" s="114"/>
      <c r="C28" s="26" t="s">
        <v>31</v>
      </c>
      <c r="D28" s="29">
        <v>1</v>
      </c>
      <c r="E28" s="50"/>
      <c r="F28" s="62">
        <f t="shared" si="0"/>
        <v>0</v>
      </c>
      <c r="G28" s="63"/>
      <c r="H28" s="63"/>
      <c r="I28" s="63"/>
      <c r="J28" s="63"/>
      <c r="K28" s="63"/>
      <c r="L28" s="63"/>
      <c r="M28" s="64"/>
      <c r="N28" s="51" t="s">
        <v>53</v>
      </c>
      <c r="O28" s="60">
        <v>100</v>
      </c>
      <c r="P28" s="61"/>
      <c r="Q28" s="60"/>
      <c r="R28" s="61"/>
    </row>
    <row r="29" spans="1:18" ht="46.5" customHeight="1" outlineLevel="1" x14ac:dyDescent="0.2">
      <c r="A29" s="113"/>
      <c r="B29" s="114"/>
      <c r="C29" s="26" t="s">
        <v>31</v>
      </c>
      <c r="D29" s="29">
        <v>1</v>
      </c>
      <c r="E29" s="50"/>
      <c r="F29" s="62">
        <f t="shared" si="0"/>
        <v>0</v>
      </c>
      <c r="G29" s="63"/>
      <c r="H29" s="63"/>
      <c r="I29" s="63"/>
      <c r="J29" s="63"/>
      <c r="K29" s="63"/>
      <c r="L29" s="63"/>
      <c r="M29" s="64"/>
      <c r="N29" s="51" t="s">
        <v>53</v>
      </c>
      <c r="O29" s="60">
        <v>100</v>
      </c>
      <c r="P29" s="61"/>
      <c r="Q29" s="60"/>
      <c r="R29" s="61"/>
    </row>
    <row r="30" spans="1:18" ht="46.5" customHeight="1" outlineLevel="1" x14ac:dyDescent="0.2">
      <c r="A30" s="113"/>
      <c r="B30" s="114"/>
      <c r="C30" s="26" t="s">
        <v>31</v>
      </c>
      <c r="D30" s="29">
        <v>1</v>
      </c>
      <c r="E30" s="50"/>
      <c r="F30" s="62">
        <f t="shared" si="0"/>
        <v>0</v>
      </c>
      <c r="G30" s="63"/>
      <c r="H30" s="63"/>
      <c r="I30" s="63"/>
      <c r="J30" s="63"/>
      <c r="K30" s="63"/>
      <c r="L30" s="63"/>
      <c r="M30" s="64"/>
      <c r="N30" s="51" t="s">
        <v>53</v>
      </c>
      <c r="O30" s="60">
        <v>100</v>
      </c>
      <c r="P30" s="61"/>
      <c r="Q30" s="60"/>
      <c r="R30" s="61"/>
    </row>
    <row r="31" spans="1:18" ht="46.5" customHeight="1" outlineLevel="1" x14ac:dyDescent="0.2">
      <c r="A31" s="113"/>
      <c r="B31" s="114"/>
      <c r="C31" s="26" t="s">
        <v>31</v>
      </c>
      <c r="D31" s="29">
        <v>1</v>
      </c>
      <c r="E31" s="50"/>
      <c r="F31" s="62">
        <f t="shared" si="0"/>
        <v>0</v>
      </c>
      <c r="G31" s="63"/>
      <c r="H31" s="63"/>
      <c r="I31" s="63"/>
      <c r="J31" s="63"/>
      <c r="K31" s="63"/>
      <c r="L31" s="63"/>
      <c r="M31" s="64"/>
      <c r="N31" s="51" t="s">
        <v>53</v>
      </c>
      <c r="O31" s="60">
        <v>100</v>
      </c>
      <c r="P31" s="61"/>
      <c r="Q31" s="60"/>
      <c r="R31" s="61"/>
    </row>
    <row r="32" spans="1:18" ht="46.5" customHeight="1" outlineLevel="1" x14ac:dyDescent="0.2">
      <c r="A32" s="113"/>
      <c r="B32" s="114"/>
      <c r="C32" s="26" t="s">
        <v>31</v>
      </c>
      <c r="D32" s="29">
        <v>1</v>
      </c>
      <c r="E32" s="50"/>
      <c r="F32" s="62">
        <f t="shared" si="0"/>
        <v>0</v>
      </c>
      <c r="G32" s="63"/>
      <c r="H32" s="63"/>
      <c r="I32" s="63"/>
      <c r="J32" s="63"/>
      <c r="K32" s="63"/>
      <c r="L32" s="63"/>
      <c r="M32" s="64"/>
      <c r="N32" s="51" t="s">
        <v>53</v>
      </c>
      <c r="O32" s="60">
        <v>100</v>
      </c>
      <c r="P32" s="61"/>
      <c r="Q32" s="60"/>
      <c r="R32" s="61"/>
    </row>
    <row r="33" spans="1:18" ht="46.5" customHeight="1" outlineLevel="1" x14ac:dyDescent="0.2">
      <c r="A33" s="113"/>
      <c r="B33" s="114"/>
      <c r="C33" s="26" t="s">
        <v>31</v>
      </c>
      <c r="D33" s="29">
        <v>1</v>
      </c>
      <c r="E33" s="50"/>
      <c r="F33" s="62">
        <f t="shared" si="0"/>
        <v>0</v>
      </c>
      <c r="G33" s="63"/>
      <c r="H33" s="63"/>
      <c r="I33" s="63"/>
      <c r="J33" s="63"/>
      <c r="K33" s="63"/>
      <c r="L33" s="63"/>
      <c r="M33" s="64"/>
      <c r="N33" s="51" t="s">
        <v>53</v>
      </c>
      <c r="O33" s="60">
        <v>100</v>
      </c>
      <c r="P33" s="61"/>
      <c r="Q33" s="60"/>
      <c r="R33" s="61"/>
    </row>
    <row r="34" spans="1:18" ht="46.5" customHeight="1" outlineLevel="1" x14ac:dyDescent="0.2">
      <c r="A34" s="113"/>
      <c r="B34" s="114"/>
      <c r="C34" s="26" t="s">
        <v>31</v>
      </c>
      <c r="D34" s="29">
        <v>1</v>
      </c>
      <c r="E34" s="50"/>
      <c r="F34" s="62">
        <f t="shared" si="0"/>
        <v>0</v>
      </c>
      <c r="G34" s="63"/>
      <c r="H34" s="63"/>
      <c r="I34" s="63"/>
      <c r="J34" s="63"/>
      <c r="K34" s="63"/>
      <c r="L34" s="63"/>
      <c r="M34" s="64"/>
      <c r="N34" s="51" t="s">
        <v>53</v>
      </c>
      <c r="O34" s="60">
        <v>100</v>
      </c>
      <c r="P34" s="61"/>
      <c r="Q34" s="60"/>
      <c r="R34" s="61"/>
    </row>
    <row r="35" spans="1:18" ht="46.5" customHeight="1" outlineLevel="1" x14ac:dyDescent="0.2">
      <c r="A35" s="113"/>
      <c r="B35" s="114"/>
      <c r="C35" s="26" t="s">
        <v>31</v>
      </c>
      <c r="D35" s="29">
        <v>1</v>
      </c>
      <c r="E35" s="50"/>
      <c r="F35" s="62">
        <f t="shared" si="0"/>
        <v>0</v>
      </c>
      <c r="G35" s="63"/>
      <c r="H35" s="63"/>
      <c r="I35" s="63"/>
      <c r="J35" s="63"/>
      <c r="K35" s="63"/>
      <c r="L35" s="63"/>
      <c r="M35" s="64"/>
      <c r="N35" s="51" t="s">
        <v>53</v>
      </c>
      <c r="O35" s="60">
        <v>100</v>
      </c>
      <c r="P35" s="61"/>
      <c r="Q35" s="60"/>
      <c r="R35" s="61"/>
    </row>
    <row r="36" spans="1:18" ht="46.5" customHeight="1" x14ac:dyDescent="0.2">
      <c r="A36" s="113"/>
      <c r="B36" s="114"/>
      <c r="C36" s="26" t="s">
        <v>44</v>
      </c>
      <c r="D36" s="29">
        <v>1</v>
      </c>
      <c r="E36" s="50"/>
      <c r="F36" s="62">
        <f t="shared" si="0"/>
        <v>0</v>
      </c>
      <c r="G36" s="63"/>
      <c r="H36" s="63"/>
      <c r="I36" s="63"/>
      <c r="J36" s="63"/>
      <c r="K36" s="63"/>
      <c r="L36" s="63"/>
      <c r="M36" s="64"/>
      <c r="N36" s="51" t="s">
        <v>53</v>
      </c>
      <c r="O36" s="60">
        <v>100</v>
      </c>
      <c r="P36" s="61"/>
      <c r="Q36" s="60"/>
      <c r="R36" s="61"/>
    </row>
    <row r="37" spans="1:18" ht="77.25" customHeight="1" x14ac:dyDescent="0.2">
      <c r="A37" s="115"/>
      <c r="B37" s="116"/>
      <c r="C37" s="48" t="s">
        <v>48</v>
      </c>
      <c r="D37" s="29">
        <v>1</v>
      </c>
      <c r="E37" s="50"/>
      <c r="F37" s="62">
        <f t="shared" si="0"/>
        <v>0</v>
      </c>
      <c r="G37" s="63"/>
      <c r="H37" s="63"/>
      <c r="I37" s="63"/>
      <c r="J37" s="63"/>
      <c r="K37" s="63"/>
      <c r="L37" s="63"/>
      <c r="M37" s="64"/>
      <c r="N37" s="51" t="s">
        <v>53</v>
      </c>
      <c r="O37" s="60">
        <v>100</v>
      </c>
      <c r="P37" s="61"/>
      <c r="Q37" s="60"/>
      <c r="R37" s="61"/>
    </row>
    <row r="38" spans="1:18" s="3" customFormat="1" ht="42" customHeight="1" x14ac:dyDescent="0.2">
      <c r="A38" s="54" t="s">
        <v>51</v>
      </c>
      <c r="B38" s="55"/>
      <c r="C38" s="55"/>
      <c r="D38" s="55"/>
      <c r="E38" s="56"/>
      <c r="F38" s="62">
        <f>SUM(F22:H37)</f>
        <v>0</v>
      </c>
      <c r="G38" s="63"/>
      <c r="H38" s="63"/>
      <c r="I38" s="63"/>
      <c r="J38" s="63"/>
      <c r="K38" s="63"/>
      <c r="L38" s="63"/>
      <c r="M38" s="64"/>
      <c r="N38" s="51" t="s">
        <v>53</v>
      </c>
      <c r="O38" s="57"/>
      <c r="P38" s="58"/>
      <c r="Q38" s="58"/>
      <c r="R38" s="59"/>
    </row>
    <row r="39" spans="1:18" ht="34.5" customHeight="1" x14ac:dyDescent="0.2">
      <c r="A39" s="74" t="s">
        <v>58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6"/>
    </row>
    <row r="40" spans="1:18" ht="60.75" customHeight="1" x14ac:dyDescent="0.2">
      <c r="A40" s="65" t="s">
        <v>29</v>
      </c>
      <c r="B40" s="67"/>
      <c r="C40" s="77" t="s">
        <v>38</v>
      </c>
      <c r="D40" s="77" t="s">
        <v>49</v>
      </c>
      <c r="E40" s="77" t="s">
        <v>50</v>
      </c>
      <c r="F40" s="65" t="s">
        <v>60</v>
      </c>
      <c r="G40" s="66"/>
      <c r="H40" s="66"/>
      <c r="I40" s="66"/>
      <c r="J40" s="66"/>
      <c r="K40" s="66"/>
      <c r="L40" s="66"/>
      <c r="M40" s="67"/>
      <c r="N40" s="77" t="s">
        <v>9</v>
      </c>
      <c r="O40" s="78" t="s">
        <v>7</v>
      </c>
      <c r="P40" s="78"/>
      <c r="Q40" s="78"/>
      <c r="R40" s="78"/>
    </row>
    <row r="41" spans="1:18" ht="54.75" customHeight="1" x14ac:dyDescent="0.2">
      <c r="A41" s="68"/>
      <c r="B41" s="70"/>
      <c r="C41" s="77"/>
      <c r="D41" s="77"/>
      <c r="E41" s="77"/>
      <c r="F41" s="68"/>
      <c r="G41" s="69"/>
      <c r="H41" s="69"/>
      <c r="I41" s="69"/>
      <c r="J41" s="69"/>
      <c r="K41" s="69"/>
      <c r="L41" s="69"/>
      <c r="M41" s="70"/>
      <c r="N41" s="77"/>
      <c r="O41" s="79" t="s">
        <v>13</v>
      </c>
      <c r="P41" s="80"/>
      <c r="Q41" s="80"/>
      <c r="R41" s="81"/>
    </row>
    <row r="42" spans="1:18" ht="54.75" customHeight="1" x14ac:dyDescent="0.2">
      <c r="A42" s="71"/>
      <c r="B42" s="73"/>
      <c r="C42" s="77"/>
      <c r="D42" s="77"/>
      <c r="E42" s="77"/>
      <c r="F42" s="71"/>
      <c r="G42" s="72"/>
      <c r="H42" s="72"/>
      <c r="I42" s="72"/>
      <c r="J42" s="72"/>
      <c r="K42" s="72"/>
      <c r="L42" s="72"/>
      <c r="M42" s="73"/>
      <c r="N42" s="77"/>
      <c r="O42" s="79" t="s">
        <v>8</v>
      </c>
      <c r="P42" s="81"/>
      <c r="Q42" s="82" t="s">
        <v>12</v>
      </c>
      <c r="R42" s="81"/>
    </row>
    <row r="43" spans="1:18" ht="54.75" customHeight="1" x14ac:dyDescent="0.2">
      <c r="A43" s="88" t="s">
        <v>11</v>
      </c>
      <c r="B43" s="89"/>
      <c r="C43" s="43" t="s">
        <v>28</v>
      </c>
      <c r="D43" s="28" t="s">
        <v>32</v>
      </c>
      <c r="E43" s="28" t="s">
        <v>33</v>
      </c>
      <c r="F43" s="88" t="s">
        <v>36</v>
      </c>
      <c r="G43" s="108"/>
      <c r="H43" s="108"/>
      <c r="I43" s="108"/>
      <c r="J43" s="108"/>
      <c r="K43" s="108"/>
      <c r="L43" s="108"/>
      <c r="M43" s="89"/>
      <c r="N43" s="43" t="s">
        <v>37</v>
      </c>
      <c r="O43" s="88" t="s">
        <v>34</v>
      </c>
      <c r="P43" s="89"/>
      <c r="Q43" s="88" t="s">
        <v>35</v>
      </c>
      <c r="R43" s="89"/>
    </row>
    <row r="44" spans="1:18" ht="46.5" customHeight="1" x14ac:dyDescent="0.2">
      <c r="A44" s="111" t="str">
        <f>'Лот 2 А'!A44:B59</f>
        <v>Техническое обслуживание в течение срока амортизации, указанного заказчиком  (150 тыс. км за 3 года,
исходя из прогнозируемого ежегодного пробега одного автомобиля в 50 000км)</v>
      </c>
      <c r="B44" s="112"/>
      <c r="C44" s="26" t="s">
        <v>30</v>
      </c>
      <c r="D44" s="29">
        <v>1</v>
      </c>
      <c r="E44" s="50"/>
      <c r="F44" s="62">
        <f>ROUND(D44*E44,2)</f>
        <v>0</v>
      </c>
      <c r="G44" s="63"/>
      <c r="H44" s="63"/>
      <c r="I44" s="63"/>
      <c r="J44" s="63"/>
      <c r="K44" s="63"/>
      <c r="L44" s="63"/>
      <c r="M44" s="64"/>
      <c r="N44" s="51" t="s">
        <v>53</v>
      </c>
      <c r="O44" s="60">
        <v>100</v>
      </c>
      <c r="P44" s="61"/>
      <c r="Q44" s="60"/>
      <c r="R44" s="61"/>
    </row>
    <row r="45" spans="1:18" ht="46.5" customHeight="1" x14ac:dyDescent="0.2">
      <c r="A45" s="113"/>
      <c r="B45" s="114"/>
      <c r="C45" s="26" t="s">
        <v>31</v>
      </c>
      <c r="D45" s="29">
        <v>1</v>
      </c>
      <c r="E45" s="50"/>
      <c r="F45" s="62">
        <f t="shared" ref="F45:F59" si="1">ROUND(D45*E45,2)</f>
        <v>0</v>
      </c>
      <c r="G45" s="63"/>
      <c r="H45" s="63"/>
      <c r="I45" s="63"/>
      <c r="J45" s="63"/>
      <c r="K45" s="63"/>
      <c r="L45" s="63"/>
      <c r="M45" s="64"/>
      <c r="N45" s="51" t="s">
        <v>53</v>
      </c>
      <c r="O45" s="60">
        <v>100</v>
      </c>
      <c r="P45" s="61"/>
      <c r="Q45" s="60"/>
      <c r="R45" s="61"/>
    </row>
    <row r="46" spans="1:18" ht="46.5" customHeight="1" x14ac:dyDescent="0.2">
      <c r="A46" s="113"/>
      <c r="B46" s="114"/>
      <c r="C46" s="26" t="s">
        <v>31</v>
      </c>
      <c r="D46" s="29">
        <v>1</v>
      </c>
      <c r="E46" s="50"/>
      <c r="F46" s="62">
        <f t="shared" si="1"/>
        <v>0</v>
      </c>
      <c r="G46" s="63"/>
      <c r="H46" s="63"/>
      <c r="I46" s="63"/>
      <c r="J46" s="63"/>
      <c r="K46" s="63"/>
      <c r="L46" s="63"/>
      <c r="M46" s="64"/>
      <c r="N46" s="51" t="s">
        <v>53</v>
      </c>
      <c r="O46" s="60">
        <v>100</v>
      </c>
      <c r="P46" s="61"/>
      <c r="Q46" s="60"/>
      <c r="R46" s="61"/>
    </row>
    <row r="47" spans="1:18" ht="46.5" customHeight="1" x14ac:dyDescent="0.2">
      <c r="A47" s="113"/>
      <c r="B47" s="114"/>
      <c r="C47" s="26" t="s">
        <v>31</v>
      </c>
      <c r="D47" s="29">
        <v>1</v>
      </c>
      <c r="E47" s="50"/>
      <c r="F47" s="62">
        <f t="shared" si="1"/>
        <v>0</v>
      </c>
      <c r="G47" s="63"/>
      <c r="H47" s="63"/>
      <c r="I47" s="63"/>
      <c r="J47" s="63"/>
      <c r="K47" s="63"/>
      <c r="L47" s="63"/>
      <c r="M47" s="64"/>
      <c r="N47" s="51" t="s">
        <v>53</v>
      </c>
      <c r="O47" s="60">
        <v>100</v>
      </c>
      <c r="P47" s="61"/>
      <c r="Q47" s="60"/>
      <c r="R47" s="61"/>
    </row>
    <row r="48" spans="1:18" ht="46.5" customHeight="1" x14ac:dyDescent="0.2">
      <c r="A48" s="113"/>
      <c r="B48" s="114"/>
      <c r="C48" s="26" t="s">
        <v>31</v>
      </c>
      <c r="D48" s="29">
        <v>1</v>
      </c>
      <c r="E48" s="50"/>
      <c r="F48" s="62">
        <f t="shared" si="1"/>
        <v>0</v>
      </c>
      <c r="G48" s="63"/>
      <c r="H48" s="63"/>
      <c r="I48" s="63"/>
      <c r="J48" s="63"/>
      <c r="K48" s="63"/>
      <c r="L48" s="63"/>
      <c r="M48" s="64"/>
      <c r="N48" s="51" t="s">
        <v>53</v>
      </c>
      <c r="O48" s="60">
        <v>100</v>
      </c>
      <c r="P48" s="61"/>
      <c r="Q48" s="60"/>
      <c r="R48" s="61"/>
    </row>
    <row r="49" spans="1:18" ht="46.5" customHeight="1" x14ac:dyDescent="0.2">
      <c r="A49" s="113"/>
      <c r="B49" s="114"/>
      <c r="C49" s="26" t="s">
        <v>31</v>
      </c>
      <c r="D49" s="29">
        <v>1</v>
      </c>
      <c r="E49" s="50"/>
      <c r="F49" s="62">
        <f t="shared" si="1"/>
        <v>0</v>
      </c>
      <c r="G49" s="63"/>
      <c r="H49" s="63"/>
      <c r="I49" s="63"/>
      <c r="J49" s="63"/>
      <c r="K49" s="63"/>
      <c r="L49" s="63"/>
      <c r="M49" s="64"/>
      <c r="N49" s="51" t="s">
        <v>53</v>
      </c>
      <c r="O49" s="60">
        <v>100</v>
      </c>
      <c r="P49" s="61"/>
      <c r="Q49" s="60"/>
      <c r="R49" s="61"/>
    </row>
    <row r="50" spans="1:18" ht="46.5" customHeight="1" x14ac:dyDescent="0.2">
      <c r="A50" s="113"/>
      <c r="B50" s="114"/>
      <c r="C50" s="26" t="s">
        <v>31</v>
      </c>
      <c r="D50" s="29">
        <v>1</v>
      </c>
      <c r="E50" s="50"/>
      <c r="F50" s="62">
        <f t="shared" si="1"/>
        <v>0</v>
      </c>
      <c r="G50" s="63"/>
      <c r="H50" s="63"/>
      <c r="I50" s="63"/>
      <c r="J50" s="63"/>
      <c r="K50" s="63"/>
      <c r="L50" s="63"/>
      <c r="M50" s="64"/>
      <c r="N50" s="51" t="s">
        <v>53</v>
      </c>
      <c r="O50" s="60">
        <v>100</v>
      </c>
      <c r="P50" s="61"/>
      <c r="Q50" s="60"/>
      <c r="R50" s="61"/>
    </row>
    <row r="51" spans="1:18" ht="46.5" customHeight="1" outlineLevel="1" x14ac:dyDescent="0.2">
      <c r="A51" s="113"/>
      <c r="B51" s="114"/>
      <c r="C51" s="26" t="s">
        <v>31</v>
      </c>
      <c r="D51" s="29">
        <v>1</v>
      </c>
      <c r="E51" s="50"/>
      <c r="F51" s="62">
        <f t="shared" si="1"/>
        <v>0</v>
      </c>
      <c r="G51" s="63"/>
      <c r="H51" s="63"/>
      <c r="I51" s="63"/>
      <c r="J51" s="63"/>
      <c r="K51" s="63"/>
      <c r="L51" s="63"/>
      <c r="M51" s="64"/>
      <c r="N51" s="51" t="s">
        <v>53</v>
      </c>
      <c r="O51" s="60">
        <v>100</v>
      </c>
      <c r="P51" s="61"/>
      <c r="Q51" s="60"/>
      <c r="R51" s="61"/>
    </row>
    <row r="52" spans="1:18" ht="46.5" customHeight="1" outlineLevel="1" x14ac:dyDescent="0.2">
      <c r="A52" s="113"/>
      <c r="B52" s="114"/>
      <c r="C52" s="26" t="s">
        <v>31</v>
      </c>
      <c r="D52" s="29">
        <v>1</v>
      </c>
      <c r="E52" s="50"/>
      <c r="F52" s="62">
        <f t="shared" si="1"/>
        <v>0</v>
      </c>
      <c r="G52" s="63"/>
      <c r="H52" s="63"/>
      <c r="I52" s="63"/>
      <c r="J52" s="63"/>
      <c r="K52" s="63"/>
      <c r="L52" s="63"/>
      <c r="M52" s="64"/>
      <c r="N52" s="51" t="s">
        <v>53</v>
      </c>
      <c r="O52" s="60">
        <v>100</v>
      </c>
      <c r="P52" s="61"/>
      <c r="Q52" s="60"/>
      <c r="R52" s="61"/>
    </row>
    <row r="53" spans="1:18" ht="46.5" customHeight="1" outlineLevel="1" x14ac:dyDescent="0.2">
      <c r="A53" s="113"/>
      <c r="B53" s="114"/>
      <c r="C53" s="26" t="s">
        <v>31</v>
      </c>
      <c r="D53" s="29">
        <v>1</v>
      </c>
      <c r="E53" s="50"/>
      <c r="F53" s="62">
        <f t="shared" si="1"/>
        <v>0</v>
      </c>
      <c r="G53" s="63"/>
      <c r="H53" s="63"/>
      <c r="I53" s="63"/>
      <c r="J53" s="63"/>
      <c r="K53" s="63"/>
      <c r="L53" s="63"/>
      <c r="M53" s="64"/>
      <c r="N53" s="51" t="s">
        <v>53</v>
      </c>
      <c r="O53" s="60">
        <v>100</v>
      </c>
      <c r="P53" s="61"/>
      <c r="Q53" s="60"/>
      <c r="R53" s="61"/>
    </row>
    <row r="54" spans="1:18" ht="46.5" customHeight="1" outlineLevel="1" x14ac:dyDescent="0.2">
      <c r="A54" s="113"/>
      <c r="B54" s="114"/>
      <c r="C54" s="26" t="s">
        <v>31</v>
      </c>
      <c r="D54" s="29">
        <v>1</v>
      </c>
      <c r="E54" s="50"/>
      <c r="F54" s="62">
        <f t="shared" si="1"/>
        <v>0</v>
      </c>
      <c r="G54" s="63"/>
      <c r="H54" s="63"/>
      <c r="I54" s="63"/>
      <c r="J54" s="63"/>
      <c r="K54" s="63"/>
      <c r="L54" s="63"/>
      <c r="M54" s="64"/>
      <c r="N54" s="51" t="s">
        <v>53</v>
      </c>
      <c r="O54" s="60">
        <v>100</v>
      </c>
      <c r="P54" s="61"/>
      <c r="Q54" s="60"/>
      <c r="R54" s="61"/>
    </row>
    <row r="55" spans="1:18" ht="46.5" customHeight="1" outlineLevel="1" x14ac:dyDescent="0.2">
      <c r="A55" s="113"/>
      <c r="B55" s="114"/>
      <c r="C55" s="26" t="s">
        <v>31</v>
      </c>
      <c r="D55" s="29">
        <v>1</v>
      </c>
      <c r="E55" s="50"/>
      <c r="F55" s="62">
        <f t="shared" si="1"/>
        <v>0</v>
      </c>
      <c r="G55" s="63"/>
      <c r="H55" s="63"/>
      <c r="I55" s="63"/>
      <c r="J55" s="63"/>
      <c r="K55" s="63"/>
      <c r="L55" s="63"/>
      <c r="M55" s="64"/>
      <c r="N55" s="51" t="s">
        <v>53</v>
      </c>
      <c r="O55" s="60">
        <v>100</v>
      </c>
      <c r="P55" s="61"/>
      <c r="Q55" s="60"/>
      <c r="R55" s="61"/>
    </row>
    <row r="56" spans="1:18" ht="46.5" customHeight="1" outlineLevel="1" x14ac:dyDescent="0.2">
      <c r="A56" s="113"/>
      <c r="B56" s="114"/>
      <c r="C56" s="26" t="s">
        <v>31</v>
      </c>
      <c r="D56" s="29">
        <v>1</v>
      </c>
      <c r="E56" s="50"/>
      <c r="F56" s="62">
        <f t="shared" si="1"/>
        <v>0</v>
      </c>
      <c r="G56" s="63"/>
      <c r="H56" s="63"/>
      <c r="I56" s="63"/>
      <c r="J56" s="63"/>
      <c r="K56" s="63"/>
      <c r="L56" s="63"/>
      <c r="M56" s="64"/>
      <c r="N56" s="51" t="s">
        <v>53</v>
      </c>
      <c r="O56" s="60">
        <v>100</v>
      </c>
      <c r="P56" s="61"/>
      <c r="Q56" s="60"/>
      <c r="R56" s="61"/>
    </row>
    <row r="57" spans="1:18" ht="46.5" customHeight="1" outlineLevel="1" x14ac:dyDescent="0.2">
      <c r="A57" s="113"/>
      <c r="B57" s="114"/>
      <c r="C57" s="26" t="s">
        <v>31</v>
      </c>
      <c r="D57" s="29">
        <v>1</v>
      </c>
      <c r="E57" s="50"/>
      <c r="F57" s="62">
        <f t="shared" si="1"/>
        <v>0</v>
      </c>
      <c r="G57" s="63"/>
      <c r="H57" s="63"/>
      <c r="I57" s="63"/>
      <c r="J57" s="63"/>
      <c r="K57" s="63"/>
      <c r="L57" s="63"/>
      <c r="M57" s="64"/>
      <c r="N57" s="51" t="s">
        <v>53</v>
      </c>
      <c r="O57" s="60">
        <v>100</v>
      </c>
      <c r="P57" s="61"/>
      <c r="Q57" s="60"/>
      <c r="R57" s="61"/>
    </row>
    <row r="58" spans="1:18" ht="46.5" customHeight="1" x14ac:dyDescent="0.2">
      <c r="A58" s="113"/>
      <c r="B58" s="114"/>
      <c r="C58" s="26" t="s">
        <v>44</v>
      </c>
      <c r="D58" s="29">
        <v>1</v>
      </c>
      <c r="E58" s="50"/>
      <c r="F58" s="62">
        <f t="shared" si="1"/>
        <v>0</v>
      </c>
      <c r="G58" s="63"/>
      <c r="H58" s="63"/>
      <c r="I58" s="63"/>
      <c r="J58" s="63"/>
      <c r="K58" s="63"/>
      <c r="L58" s="63"/>
      <c r="M58" s="64"/>
      <c r="N58" s="51" t="s">
        <v>53</v>
      </c>
      <c r="O58" s="60">
        <v>100</v>
      </c>
      <c r="P58" s="61"/>
      <c r="Q58" s="60"/>
      <c r="R58" s="61"/>
    </row>
    <row r="59" spans="1:18" ht="77.25" customHeight="1" x14ac:dyDescent="0.2">
      <c r="A59" s="115"/>
      <c r="B59" s="116"/>
      <c r="C59" s="48" t="s">
        <v>48</v>
      </c>
      <c r="D59" s="29">
        <v>1</v>
      </c>
      <c r="E59" s="50"/>
      <c r="F59" s="62">
        <f t="shared" si="1"/>
        <v>0</v>
      </c>
      <c r="G59" s="63"/>
      <c r="H59" s="63"/>
      <c r="I59" s="63"/>
      <c r="J59" s="63"/>
      <c r="K59" s="63"/>
      <c r="L59" s="63"/>
      <c r="M59" s="64"/>
      <c r="N59" s="51" t="s">
        <v>53</v>
      </c>
      <c r="O59" s="60">
        <v>100</v>
      </c>
      <c r="P59" s="61"/>
      <c r="Q59" s="60"/>
      <c r="R59" s="61"/>
    </row>
    <row r="60" spans="1:18" s="3" customFormat="1" ht="32.25" customHeight="1" x14ac:dyDescent="0.2">
      <c r="A60" s="54" t="s">
        <v>51</v>
      </c>
      <c r="B60" s="55"/>
      <c r="C60" s="55"/>
      <c r="D60" s="55"/>
      <c r="E60" s="56"/>
      <c r="F60" s="62">
        <f>SUM(F44:H59)</f>
        <v>0</v>
      </c>
      <c r="G60" s="63"/>
      <c r="H60" s="63"/>
      <c r="I60" s="63"/>
      <c r="J60" s="63"/>
      <c r="K60" s="63"/>
      <c r="L60" s="63"/>
      <c r="M60" s="64"/>
      <c r="N60" s="51" t="s">
        <v>53</v>
      </c>
      <c r="O60" s="57"/>
      <c r="P60" s="58"/>
      <c r="Q60" s="58"/>
      <c r="R60" s="59"/>
    </row>
    <row r="61" spans="1:18" s="3" customFormat="1" ht="46.5" customHeight="1" x14ac:dyDescent="0.2">
      <c r="A61" s="120" t="s">
        <v>59</v>
      </c>
      <c r="B61" s="121"/>
      <c r="C61" s="121"/>
      <c r="D61" s="121"/>
      <c r="E61" s="121"/>
      <c r="F61" s="62">
        <f>SUM(H16,F38,F60)</f>
        <v>0</v>
      </c>
      <c r="G61" s="63"/>
      <c r="H61" s="63"/>
      <c r="I61" s="63"/>
      <c r="J61" s="63"/>
      <c r="K61" s="63"/>
      <c r="L61" s="63"/>
      <c r="M61" s="64"/>
      <c r="N61" s="51" t="s">
        <v>53</v>
      </c>
      <c r="O61" s="57"/>
      <c r="P61" s="58"/>
      <c r="Q61" s="58"/>
      <c r="R61" s="59"/>
    </row>
    <row r="62" spans="1:18" s="3" customFormat="1" ht="33" customHeight="1" x14ac:dyDescent="0.2">
      <c r="A62" s="117" t="s">
        <v>24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9"/>
    </row>
    <row r="63" spans="1:18" s="3" customFormat="1" ht="30" x14ac:dyDescent="0.2">
      <c r="A63" s="8"/>
      <c r="B63" s="7" t="s">
        <v>10</v>
      </c>
      <c r="C63" s="7"/>
      <c r="D63" s="7"/>
      <c r="E63" s="7"/>
      <c r="F63" s="7" t="s">
        <v>1</v>
      </c>
      <c r="G63" s="7"/>
      <c r="H63" s="7"/>
      <c r="I63" s="22"/>
      <c r="N63" s="7"/>
    </row>
    <row r="64" spans="1:18" s="3" customFormat="1" ht="15.75" x14ac:dyDescent="0.2">
      <c r="A64" s="8"/>
      <c r="B64" s="7" t="s">
        <v>2</v>
      </c>
      <c r="C64" s="7"/>
      <c r="D64" s="7"/>
      <c r="E64" s="7"/>
      <c r="F64" s="7" t="s">
        <v>3</v>
      </c>
      <c r="G64" s="7"/>
      <c r="H64" s="7"/>
      <c r="I64" s="25"/>
      <c r="N64" s="7"/>
    </row>
    <row r="65" spans="1:14" s="3" customFormat="1" x14ac:dyDescent="0.2">
      <c r="A65" s="8"/>
      <c r="B65" s="7" t="s">
        <v>4</v>
      </c>
      <c r="C65" s="7"/>
      <c r="D65" s="7"/>
      <c r="E65" s="7"/>
      <c r="F65" s="7"/>
      <c r="G65" s="7"/>
      <c r="H65" s="7"/>
      <c r="I65" s="23"/>
      <c r="J65" s="23"/>
      <c r="K65" s="23"/>
      <c r="L65" s="23"/>
      <c r="M65" s="23"/>
      <c r="N65" s="7"/>
    </row>
    <row r="66" spans="1:14" s="3" customFormat="1" x14ac:dyDescent="0.2">
      <c r="A66" s="8"/>
      <c r="B66" s="2"/>
      <c r="C66" s="2"/>
      <c r="D66" s="2"/>
      <c r="E66" s="2"/>
      <c r="F66" s="2"/>
      <c r="G66" s="2"/>
      <c r="H66" s="2"/>
      <c r="N66" s="2"/>
    </row>
    <row r="67" spans="1:14" s="3" customFormat="1" ht="15.75" x14ac:dyDescent="0.2">
      <c r="A67" s="8"/>
      <c r="B67" s="2"/>
      <c r="C67" s="2"/>
      <c r="D67" s="2"/>
      <c r="E67" s="2"/>
      <c r="F67" s="2"/>
      <c r="G67" s="2"/>
      <c r="H67" s="2"/>
      <c r="I67" s="24"/>
      <c r="N67" s="2"/>
    </row>
    <row r="68" spans="1:14" s="3" customFormat="1" ht="15.75" x14ac:dyDescent="0.2">
      <c r="A68" s="8"/>
      <c r="B68" s="2"/>
      <c r="C68" s="2"/>
      <c r="D68" s="2"/>
      <c r="E68" s="2"/>
      <c r="F68" s="2"/>
      <c r="G68" s="2"/>
      <c r="H68" s="2"/>
      <c r="I68" s="24"/>
      <c r="N68" s="2"/>
    </row>
    <row r="69" spans="1:14" s="3" customFormat="1" ht="15.75" x14ac:dyDescent="0.2">
      <c r="A69" s="8"/>
      <c r="B69" s="2"/>
      <c r="C69" s="2"/>
      <c r="D69" s="2"/>
      <c r="E69" s="2"/>
      <c r="F69" s="2"/>
      <c r="G69" s="2"/>
      <c r="H69" s="2"/>
      <c r="I69" s="24"/>
      <c r="N69" s="2"/>
    </row>
    <row r="70" spans="1:14" s="3" customFormat="1" ht="15.75" x14ac:dyDescent="0.2">
      <c r="A70" s="8"/>
      <c r="B70" s="2"/>
      <c r="C70" s="2"/>
      <c r="D70" s="2"/>
      <c r="E70" s="2"/>
      <c r="F70" s="2"/>
      <c r="G70" s="2"/>
      <c r="H70" s="2"/>
      <c r="I70" s="24"/>
      <c r="N70" s="2"/>
    </row>
    <row r="71" spans="1:14" x14ac:dyDescent="0.2">
      <c r="I71" s="3"/>
      <c r="J71" s="3"/>
      <c r="K71" s="3"/>
      <c r="L71" s="3"/>
      <c r="M71" s="3"/>
    </row>
    <row r="72" spans="1:14" ht="15.75" x14ac:dyDescent="0.2">
      <c r="I72" s="24"/>
      <c r="J72" s="3"/>
      <c r="K72" s="3"/>
      <c r="L72" s="3"/>
      <c r="M72" s="3"/>
    </row>
    <row r="73" spans="1:14" ht="15.75" x14ac:dyDescent="0.2">
      <c r="I73" s="24"/>
      <c r="J73" s="3"/>
      <c r="K73" s="3"/>
      <c r="L73" s="3"/>
      <c r="M73" s="3"/>
    </row>
    <row r="74" spans="1:14" ht="15.75" x14ac:dyDescent="0.2">
      <c r="I74" s="24"/>
      <c r="J74" s="3"/>
      <c r="K74" s="3"/>
      <c r="L74" s="3"/>
      <c r="M74" s="3"/>
    </row>
    <row r="75" spans="1:14" ht="15.75" x14ac:dyDescent="0.2">
      <c r="I75" s="24"/>
      <c r="J75" s="3"/>
      <c r="K75" s="3"/>
      <c r="L75" s="3"/>
      <c r="M75" s="3"/>
    </row>
    <row r="76" spans="1:14" x14ac:dyDescent="0.2">
      <c r="I76" s="3"/>
      <c r="J76" s="3"/>
      <c r="K76" s="3"/>
      <c r="L76" s="3"/>
      <c r="M76" s="3"/>
    </row>
    <row r="77" spans="1:14" ht="15.75" x14ac:dyDescent="0.2">
      <c r="I77" s="24"/>
      <c r="J77" s="3"/>
      <c r="K77" s="3"/>
      <c r="L77" s="3"/>
      <c r="M77" s="3"/>
    </row>
    <row r="78" spans="1:14" ht="15.75" x14ac:dyDescent="0.2">
      <c r="I78" s="24"/>
      <c r="J78" s="3"/>
      <c r="K78" s="3"/>
      <c r="L78" s="3"/>
      <c r="M78" s="3"/>
    </row>
    <row r="79" spans="1:14" ht="15.75" x14ac:dyDescent="0.2">
      <c r="I79" s="24"/>
      <c r="J79" s="3"/>
      <c r="K79" s="3"/>
      <c r="L79" s="3"/>
      <c r="M79" s="3"/>
    </row>
    <row r="80" spans="1:14" ht="15.75" x14ac:dyDescent="0.2">
      <c r="I80" s="24"/>
      <c r="J80" s="3"/>
      <c r="K80" s="3"/>
      <c r="L80" s="3"/>
      <c r="M80" s="3"/>
    </row>
    <row r="81" spans="9:13" x14ac:dyDescent="0.2">
      <c r="I81" s="3"/>
      <c r="J81" s="3"/>
      <c r="K81" s="3"/>
      <c r="L81" s="3"/>
      <c r="M81" s="3"/>
    </row>
    <row r="82" spans="9:13" ht="15.75" x14ac:dyDescent="0.2">
      <c r="I82" s="24"/>
      <c r="J82" s="3"/>
      <c r="K82" s="3"/>
      <c r="L82" s="3"/>
      <c r="M82" s="3"/>
    </row>
    <row r="83" spans="9:13" ht="15.75" x14ac:dyDescent="0.2">
      <c r="I83" s="24"/>
      <c r="J83" s="3"/>
      <c r="K83" s="3"/>
      <c r="L83" s="3"/>
      <c r="M83" s="3"/>
    </row>
    <row r="84" spans="9:13" ht="15.75" x14ac:dyDescent="0.2">
      <c r="I84" s="24"/>
      <c r="J84" s="3"/>
      <c r="K84" s="3"/>
      <c r="L84" s="3"/>
      <c r="M84" s="3"/>
    </row>
    <row r="85" spans="9:13" x14ac:dyDescent="0.2">
      <c r="I85" s="2"/>
      <c r="J85" s="2"/>
      <c r="K85" s="2"/>
      <c r="L85" s="2"/>
      <c r="M85" s="2"/>
    </row>
    <row r="86" spans="9:13" x14ac:dyDescent="0.2">
      <c r="I86" s="2"/>
      <c r="J86" s="2"/>
      <c r="K86" s="2"/>
      <c r="L86" s="2"/>
      <c r="M86" s="19"/>
    </row>
    <row r="87" spans="9:13" x14ac:dyDescent="0.2">
      <c r="I87" s="20"/>
      <c r="J87" s="20"/>
      <c r="K87" s="20"/>
      <c r="L87" s="20"/>
      <c r="M87" s="19"/>
    </row>
    <row r="88" spans="9:13" x14ac:dyDescent="0.2">
      <c r="I88" s="2"/>
      <c r="J88" s="2"/>
      <c r="K88" s="2"/>
      <c r="L88" s="2"/>
      <c r="M88" s="19"/>
    </row>
    <row r="89" spans="9:13" x14ac:dyDescent="0.2">
      <c r="I89" s="2"/>
      <c r="J89" s="2"/>
      <c r="K89" s="2"/>
      <c r="L89" s="2"/>
      <c r="M89" s="19"/>
    </row>
    <row r="90" spans="9:13" x14ac:dyDescent="0.2">
      <c r="I90" s="2"/>
      <c r="J90" s="2"/>
      <c r="K90" s="2"/>
      <c r="L90" s="2"/>
      <c r="M90" s="19"/>
    </row>
    <row r="91" spans="9:13" x14ac:dyDescent="0.2">
      <c r="J91" s="16"/>
      <c r="K91" s="16"/>
      <c r="L91" s="16"/>
      <c r="M91" s="16"/>
    </row>
    <row r="92" spans="9:13" x14ac:dyDescent="0.2">
      <c r="J92" s="16"/>
      <c r="K92" s="16"/>
      <c r="L92" s="16"/>
      <c r="M92" s="16"/>
    </row>
    <row r="93" spans="9:13" x14ac:dyDescent="0.2">
      <c r="J93" s="16"/>
      <c r="K93" s="16"/>
      <c r="L93" s="16"/>
      <c r="M93" s="16"/>
    </row>
    <row r="94" spans="9:13" x14ac:dyDescent="0.2">
      <c r="J94" s="16"/>
      <c r="K94" s="16"/>
      <c r="L94" s="16"/>
      <c r="M94" s="16"/>
    </row>
    <row r="95" spans="9:13" x14ac:dyDescent="0.2">
      <c r="J95" s="16"/>
      <c r="K95" s="16"/>
      <c r="L95" s="16"/>
      <c r="M95" s="16"/>
    </row>
    <row r="96" spans="9:13" x14ac:dyDescent="0.2">
      <c r="J96" s="16"/>
      <c r="K96" s="16"/>
      <c r="L96" s="16"/>
      <c r="M96" s="16"/>
    </row>
    <row r="97" spans="9:13" x14ac:dyDescent="0.2">
      <c r="J97" s="16"/>
      <c r="K97" s="16"/>
      <c r="L97" s="16"/>
      <c r="M97" s="16"/>
    </row>
    <row r="98" spans="9:13" x14ac:dyDescent="0.2">
      <c r="J98" s="16"/>
      <c r="K98" s="16"/>
      <c r="L98" s="16"/>
      <c r="M98" s="16"/>
    </row>
    <row r="99" spans="9:13" x14ac:dyDescent="0.2">
      <c r="J99" s="16"/>
      <c r="K99" s="16"/>
      <c r="L99" s="16"/>
      <c r="M99" s="16"/>
    </row>
    <row r="100" spans="9:13" x14ac:dyDescent="0.2">
      <c r="J100" s="16"/>
      <c r="K100" s="16"/>
      <c r="L100" s="16"/>
      <c r="M100" s="16"/>
    </row>
    <row r="101" spans="9:13" x14ac:dyDescent="0.2">
      <c r="J101" s="16"/>
      <c r="K101" s="16"/>
      <c r="L101" s="16"/>
      <c r="M101" s="16"/>
    </row>
    <row r="102" spans="9:13" x14ac:dyDescent="0.2">
      <c r="J102" s="16"/>
      <c r="K102" s="16"/>
      <c r="L102" s="16"/>
      <c r="M102" s="16"/>
    </row>
    <row r="103" spans="9:13" x14ac:dyDescent="0.2">
      <c r="J103" s="16"/>
      <c r="K103" s="16"/>
      <c r="L103" s="16"/>
      <c r="M103" s="16"/>
    </row>
    <row r="104" spans="9:13" x14ac:dyDescent="0.2">
      <c r="J104" s="16"/>
      <c r="K104" s="16"/>
      <c r="L104" s="16"/>
      <c r="M104" s="16"/>
    </row>
    <row r="105" spans="9:13" x14ac:dyDescent="0.2">
      <c r="J105" s="16"/>
      <c r="K105" s="16"/>
      <c r="L105" s="16"/>
      <c r="M105" s="16"/>
    </row>
    <row r="106" spans="9:13" x14ac:dyDescent="0.2">
      <c r="J106" s="16"/>
      <c r="K106" s="16"/>
      <c r="L106" s="16"/>
      <c r="M106" s="16"/>
    </row>
    <row r="107" spans="9:13" x14ac:dyDescent="0.2">
      <c r="J107" s="16"/>
      <c r="K107" s="16"/>
      <c r="L107" s="16"/>
      <c r="M107" s="16"/>
    </row>
    <row r="108" spans="9:13" x14ac:dyDescent="0.2">
      <c r="J108" s="16"/>
      <c r="K108" s="16"/>
      <c r="L108" s="16"/>
      <c r="M108" s="16"/>
    </row>
    <row r="109" spans="9:13" x14ac:dyDescent="0.2">
      <c r="J109" s="16"/>
      <c r="K109" s="16"/>
      <c r="L109" s="16"/>
      <c r="M109" s="16"/>
    </row>
    <row r="110" spans="9:13" x14ac:dyDescent="0.2">
      <c r="J110" s="16"/>
      <c r="K110" s="16"/>
      <c r="L110" s="16"/>
      <c r="M110" s="16"/>
    </row>
    <row r="111" spans="9:13" x14ac:dyDescent="0.2">
      <c r="J111" s="16"/>
      <c r="K111" s="16"/>
      <c r="L111" s="16"/>
      <c r="M111" s="16"/>
    </row>
    <row r="112" spans="9:13" x14ac:dyDescent="0.2">
      <c r="I112" s="17"/>
      <c r="J112" s="16"/>
      <c r="K112" s="16"/>
      <c r="L112" s="16"/>
      <c r="M112" s="16"/>
    </row>
    <row r="113" spans="1:39" x14ac:dyDescent="0.2">
      <c r="I113" s="17"/>
      <c r="J113" s="16"/>
      <c r="K113" s="16"/>
      <c r="L113" s="16"/>
      <c r="M113" s="16"/>
    </row>
    <row r="114" spans="1:39" ht="18.75" x14ac:dyDescent="0.2">
      <c r="I114" s="21"/>
    </row>
    <row r="115" spans="1:39" x14ac:dyDescent="0.2">
      <c r="I115" s="17"/>
    </row>
    <row r="116" spans="1:39" x14ac:dyDescent="0.2">
      <c r="I116" s="17"/>
    </row>
    <row r="117" spans="1:39" x14ac:dyDescent="0.2">
      <c r="I117" s="17"/>
    </row>
    <row r="118" spans="1:39" x14ac:dyDescent="0.2">
      <c r="I118" s="17"/>
    </row>
    <row r="119" spans="1:39" s="17" customFormat="1" x14ac:dyDescent="0.2">
      <c r="A119" s="8"/>
      <c r="B119" s="2"/>
      <c r="C119" s="2"/>
      <c r="D119" s="2"/>
      <c r="E119" s="2"/>
      <c r="F119" s="2"/>
      <c r="G119" s="2"/>
      <c r="H119" s="2"/>
      <c r="N119" s="2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17" customFormat="1" x14ac:dyDescent="0.2">
      <c r="A120" s="8"/>
      <c r="B120" s="2"/>
      <c r="C120" s="2"/>
      <c r="D120" s="2"/>
      <c r="E120" s="2"/>
      <c r="F120" s="2"/>
      <c r="G120" s="2"/>
      <c r="H120" s="2"/>
      <c r="N120" s="2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17" customFormat="1" x14ac:dyDescent="0.2">
      <c r="A121" s="8"/>
      <c r="B121" s="2"/>
      <c r="C121" s="2"/>
      <c r="D121" s="2"/>
      <c r="E121" s="2"/>
      <c r="F121" s="2"/>
      <c r="G121" s="2"/>
      <c r="H121" s="2"/>
      <c r="N121" s="2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17" customFormat="1" x14ac:dyDescent="0.2">
      <c r="A122" s="8"/>
      <c r="B122" s="2"/>
      <c r="C122" s="2"/>
      <c r="D122" s="2"/>
      <c r="E122" s="2"/>
      <c r="F122" s="2"/>
      <c r="G122" s="2"/>
      <c r="H122" s="2"/>
      <c r="N122" s="2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17" customFormat="1" x14ac:dyDescent="0.2">
      <c r="A123" s="8"/>
      <c r="B123" s="2"/>
      <c r="C123" s="2"/>
      <c r="D123" s="2"/>
      <c r="E123" s="2"/>
      <c r="F123" s="2"/>
      <c r="G123" s="2"/>
      <c r="H123" s="2"/>
      <c r="N123" s="2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</sheetData>
  <mergeCells count="161"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A14:R14"/>
    <mergeCell ref="A16:G16"/>
    <mergeCell ref="I16:M16"/>
    <mergeCell ref="O16:R16"/>
    <mergeCell ref="A17:R17"/>
    <mergeCell ref="N10:N12"/>
    <mergeCell ref="O10:R10"/>
    <mergeCell ref="I11:I12"/>
    <mergeCell ref="J11:J12"/>
    <mergeCell ref="K11:K12"/>
    <mergeCell ref="L11:L12"/>
    <mergeCell ref="M11:M12"/>
    <mergeCell ref="O11:P11"/>
    <mergeCell ref="Q11:R11"/>
    <mergeCell ref="A22:B37"/>
    <mergeCell ref="O22:P22"/>
    <mergeCell ref="Q22:R22"/>
    <mergeCell ref="O23:P23"/>
    <mergeCell ref="Q23:R23"/>
    <mergeCell ref="O28:P28"/>
    <mergeCell ref="Q28:R28"/>
    <mergeCell ref="O29:P29"/>
    <mergeCell ref="N18:N20"/>
    <mergeCell ref="O18:R18"/>
    <mergeCell ref="O19:R19"/>
    <mergeCell ref="O20:P20"/>
    <mergeCell ref="Q20:R20"/>
    <mergeCell ref="A21:B21"/>
    <mergeCell ref="O21:P21"/>
    <mergeCell ref="Q21:R21"/>
    <mergeCell ref="A18:B20"/>
    <mergeCell ref="C18:C20"/>
    <mergeCell ref="D18:D20"/>
    <mergeCell ref="E18:E20"/>
    <mergeCell ref="F18:M20"/>
    <mergeCell ref="F21:M21"/>
    <mergeCell ref="Q29:R29"/>
    <mergeCell ref="O26:P26"/>
    <mergeCell ref="Q26:R26"/>
    <mergeCell ref="O27:P27"/>
    <mergeCell ref="Q27:R27"/>
    <mergeCell ref="O24:P24"/>
    <mergeCell ref="Q24:R24"/>
    <mergeCell ref="O25:P25"/>
    <mergeCell ref="Q25:R25"/>
    <mergeCell ref="O32:P32"/>
    <mergeCell ref="Q32:R32"/>
    <mergeCell ref="O33:P33"/>
    <mergeCell ref="Q33:R33"/>
    <mergeCell ref="O30:P30"/>
    <mergeCell ref="Q30:R30"/>
    <mergeCell ref="O31:P31"/>
    <mergeCell ref="Q31:R31"/>
    <mergeCell ref="F31:M31"/>
    <mergeCell ref="F32:M32"/>
    <mergeCell ref="F33:M33"/>
    <mergeCell ref="O36:P36"/>
    <mergeCell ref="Q36:R36"/>
    <mergeCell ref="O37:P37"/>
    <mergeCell ref="Q37:R37"/>
    <mergeCell ref="O34:P34"/>
    <mergeCell ref="Q34:R34"/>
    <mergeCell ref="O35:P35"/>
    <mergeCell ref="Q35:R35"/>
    <mergeCell ref="F34:M34"/>
    <mergeCell ref="F35:M35"/>
    <mergeCell ref="F36:M36"/>
    <mergeCell ref="F37:M37"/>
    <mergeCell ref="A38:E38"/>
    <mergeCell ref="O38:R38"/>
    <mergeCell ref="A39:R39"/>
    <mergeCell ref="A40:B42"/>
    <mergeCell ref="C40:C42"/>
    <mergeCell ref="D40:D42"/>
    <mergeCell ref="E40:E42"/>
    <mergeCell ref="F40:M42"/>
    <mergeCell ref="F38:M38"/>
    <mergeCell ref="A43:B43"/>
    <mergeCell ref="O43:P43"/>
    <mergeCell ref="Q43:R43"/>
    <mergeCell ref="A44:B59"/>
    <mergeCell ref="O44:P44"/>
    <mergeCell ref="Q44:R44"/>
    <mergeCell ref="O49:P49"/>
    <mergeCell ref="Q49:R49"/>
    <mergeCell ref="N40:N42"/>
    <mergeCell ref="O40:R40"/>
    <mergeCell ref="O41:R41"/>
    <mergeCell ref="O42:P42"/>
    <mergeCell ref="Q42:R42"/>
    <mergeCell ref="O50:P50"/>
    <mergeCell ref="Q50:R50"/>
    <mergeCell ref="O47:P47"/>
    <mergeCell ref="Q47:R47"/>
    <mergeCell ref="O48:P48"/>
    <mergeCell ref="Q48:R48"/>
    <mergeCell ref="O45:P45"/>
    <mergeCell ref="Q45:R45"/>
    <mergeCell ref="O46:P46"/>
    <mergeCell ref="Q46:R46"/>
    <mergeCell ref="O53:P53"/>
    <mergeCell ref="Q53:R53"/>
    <mergeCell ref="O54:P54"/>
    <mergeCell ref="Q54:R54"/>
    <mergeCell ref="O51:P51"/>
    <mergeCell ref="Q51:R51"/>
    <mergeCell ref="O52:P52"/>
    <mergeCell ref="Q52:R52"/>
    <mergeCell ref="F52:M52"/>
    <mergeCell ref="F53:M53"/>
    <mergeCell ref="F54:M54"/>
    <mergeCell ref="O57:P57"/>
    <mergeCell ref="Q57:R57"/>
    <mergeCell ref="O58:P58"/>
    <mergeCell ref="Q58:R58"/>
    <mergeCell ref="O55:P55"/>
    <mergeCell ref="Q55:R55"/>
    <mergeCell ref="O56:P56"/>
    <mergeCell ref="Q56:R56"/>
    <mergeCell ref="F55:M55"/>
    <mergeCell ref="F56:M56"/>
    <mergeCell ref="F57:M57"/>
    <mergeCell ref="F58:M58"/>
    <mergeCell ref="A61:E61"/>
    <mergeCell ref="O61:R61"/>
    <mergeCell ref="A62:R62"/>
    <mergeCell ref="O59:P59"/>
    <mergeCell ref="Q59:R59"/>
    <mergeCell ref="A60:E60"/>
    <mergeCell ref="O60:R60"/>
    <mergeCell ref="F59:M59"/>
    <mergeCell ref="F60:M60"/>
    <mergeCell ref="F61:M61"/>
    <mergeCell ref="F43:M43"/>
    <mergeCell ref="F44:M44"/>
    <mergeCell ref="F45:M45"/>
    <mergeCell ref="F46:M46"/>
    <mergeCell ref="F47:M47"/>
    <mergeCell ref="F48:M48"/>
    <mergeCell ref="F49:M49"/>
    <mergeCell ref="F50:M50"/>
    <mergeCell ref="F51:M51"/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123"/>
  <sheetViews>
    <sheetView tabSelected="1" view="pageBreakPreview" topLeftCell="D14" zoomScale="70" zoomScaleNormal="70" zoomScaleSheetLayoutView="70" workbookViewId="0">
      <selection activeCell="F18" sqref="F18:M20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65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tr">
        <f>'Лот 2 А'!R3</f>
        <v>№1780-20/ЗП-МТС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92" t="s">
        <v>47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39" ht="6.7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N6" s="47"/>
      <c r="O6" s="47"/>
      <c r="P6" s="47"/>
      <c r="Q6" s="47"/>
      <c r="R6" s="47"/>
    </row>
    <row r="7" spans="1:39" ht="19.5" customHeight="1" x14ac:dyDescent="0.2">
      <c r="A7" s="93" t="s">
        <v>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39" ht="25.5" x14ac:dyDescent="0.2">
      <c r="A8" s="95" t="s">
        <v>62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7"/>
    </row>
    <row r="9" spans="1:39" ht="25.5" x14ac:dyDescent="0.2">
      <c r="A9" s="95" t="s">
        <v>45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</row>
    <row r="10" spans="1:39" s="6" customFormat="1" ht="15.75" customHeight="1" x14ac:dyDescent="0.2">
      <c r="A10" s="98" t="s">
        <v>0</v>
      </c>
      <c r="B10" s="99" t="s">
        <v>6</v>
      </c>
      <c r="C10" s="99" t="s">
        <v>5</v>
      </c>
      <c r="D10" s="99" t="s">
        <v>39</v>
      </c>
      <c r="E10" s="100" t="s">
        <v>19</v>
      </c>
      <c r="F10" s="101"/>
      <c r="G10" s="101"/>
      <c r="H10" s="102"/>
      <c r="I10" s="106" t="s">
        <v>43</v>
      </c>
      <c r="J10" s="107"/>
      <c r="K10" s="107"/>
      <c r="L10" s="107"/>
      <c r="M10" s="107"/>
      <c r="N10" s="99" t="s">
        <v>9</v>
      </c>
      <c r="O10" s="83" t="s">
        <v>7</v>
      </c>
      <c r="P10" s="84"/>
      <c r="Q10" s="84"/>
      <c r="R10" s="8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98"/>
      <c r="B11" s="99"/>
      <c r="C11" s="99"/>
      <c r="D11" s="99"/>
      <c r="E11" s="103"/>
      <c r="F11" s="104"/>
      <c r="G11" s="104"/>
      <c r="H11" s="105"/>
      <c r="I11" s="86" t="s">
        <v>20</v>
      </c>
      <c r="J11" s="86" t="s">
        <v>15</v>
      </c>
      <c r="K11" s="86" t="s">
        <v>16</v>
      </c>
      <c r="L11" s="86" t="s">
        <v>17</v>
      </c>
      <c r="M11" s="109" t="s">
        <v>18</v>
      </c>
      <c r="N11" s="99"/>
      <c r="O11" s="90" t="s">
        <v>25</v>
      </c>
      <c r="P11" s="91"/>
      <c r="Q11" s="90" t="s">
        <v>13</v>
      </c>
      <c r="R11" s="91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98"/>
      <c r="B12" s="99"/>
      <c r="C12" s="99"/>
      <c r="D12" s="99"/>
      <c r="E12" s="27" t="s">
        <v>41</v>
      </c>
      <c r="F12" s="44" t="s">
        <v>40</v>
      </c>
      <c r="G12" s="44" t="s">
        <v>42</v>
      </c>
      <c r="H12" s="44" t="s">
        <v>14</v>
      </c>
      <c r="I12" s="87"/>
      <c r="J12" s="87"/>
      <c r="K12" s="87"/>
      <c r="L12" s="87"/>
      <c r="M12" s="110"/>
      <c r="N12" s="99"/>
      <c r="O12" s="45" t="s">
        <v>8</v>
      </c>
      <c r="P12" s="46" t="s">
        <v>26</v>
      </c>
      <c r="Q12" s="45" t="s">
        <v>8</v>
      </c>
      <c r="R12" s="46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4" t="s">
        <v>27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6"/>
    </row>
    <row r="15" spans="1:39" ht="62.25" customHeight="1" x14ac:dyDescent="0.2">
      <c r="A15" s="14" t="s">
        <v>11</v>
      </c>
      <c r="B15" s="41" t="s">
        <v>55</v>
      </c>
      <c r="C15" s="49" t="s">
        <v>21</v>
      </c>
      <c r="D15" s="15">
        <v>2</v>
      </c>
      <c r="E15" s="52"/>
      <c r="F15" s="30"/>
      <c r="G15" s="53">
        <f>E15-ROUND(E15*F15,2)</f>
        <v>0</v>
      </c>
      <c r="H15" s="53">
        <f>ROUND(D15*G15,2)</f>
        <v>0</v>
      </c>
      <c r="I15" s="18"/>
      <c r="J15" s="39"/>
      <c r="K15" s="39"/>
      <c r="L15" s="39"/>
      <c r="M15" s="42"/>
      <c r="N15" s="51" t="s">
        <v>53</v>
      </c>
      <c r="O15" s="39"/>
      <c r="P15" s="39"/>
      <c r="Q15" s="39"/>
      <c r="R15" s="39"/>
    </row>
    <row r="16" spans="1:39" ht="53.25" customHeight="1" x14ac:dyDescent="0.2">
      <c r="A16" s="54"/>
      <c r="B16" s="55"/>
      <c r="C16" s="55"/>
      <c r="D16" s="55"/>
      <c r="E16" s="55"/>
      <c r="F16" s="55"/>
      <c r="G16" s="55"/>
      <c r="H16" s="53">
        <f>H15</f>
        <v>0</v>
      </c>
      <c r="I16" s="57"/>
      <c r="J16" s="58"/>
      <c r="K16" s="58"/>
      <c r="L16" s="58"/>
      <c r="M16" s="59"/>
      <c r="N16" s="51" t="s">
        <v>53</v>
      </c>
      <c r="O16" s="57"/>
      <c r="P16" s="58"/>
      <c r="Q16" s="58"/>
      <c r="R16" s="59"/>
    </row>
    <row r="17" spans="1:18" ht="34.5" customHeight="1" x14ac:dyDescent="0.2">
      <c r="A17" s="74" t="s">
        <v>56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6"/>
    </row>
    <row r="18" spans="1:18" ht="60.75" customHeight="1" x14ac:dyDescent="0.2">
      <c r="A18" s="65" t="s">
        <v>29</v>
      </c>
      <c r="B18" s="67"/>
      <c r="C18" s="77" t="s">
        <v>38</v>
      </c>
      <c r="D18" s="77" t="s">
        <v>49</v>
      </c>
      <c r="E18" s="77" t="s">
        <v>50</v>
      </c>
      <c r="F18" s="65" t="s">
        <v>57</v>
      </c>
      <c r="G18" s="66"/>
      <c r="H18" s="66"/>
      <c r="I18" s="66"/>
      <c r="J18" s="66"/>
      <c r="K18" s="66"/>
      <c r="L18" s="66"/>
      <c r="M18" s="67"/>
      <c r="N18" s="77" t="s">
        <v>9</v>
      </c>
      <c r="O18" s="78" t="s">
        <v>7</v>
      </c>
      <c r="P18" s="78"/>
      <c r="Q18" s="78"/>
      <c r="R18" s="78"/>
    </row>
    <row r="19" spans="1:18" ht="54.75" customHeight="1" x14ac:dyDescent="0.2">
      <c r="A19" s="68"/>
      <c r="B19" s="70"/>
      <c r="C19" s="77"/>
      <c r="D19" s="77"/>
      <c r="E19" s="77"/>
      <c r="F19" s="68"/>
      <c r="G19" s="69"/>
      <c r="H19" s="69"/>
      <c r="I19" s="69"/>
      <c r="J19" s="69"/>
      <c r="K19" s="69"/>
      <c r="L19" s="69"/>
      <c r="M19" s="70"/>
      <c r="N19" s="77"/>
      <c r="O19" s="79" t="s">
        <v>13</v>
      </c>
      <c r="P19" s="80"/>
      <c r="Q19" s="80"/>
      <c r="R19" s="81"/>
    </row>
    <row r="20" spans="1:18" ht="54.75" customHeight="1" x14ac:dyDescent="0.2">
      <c r="A20" s="71"/>
      <c r="B20" s="73"/>
      <c r="C20" s="77"/>
      <c r="D20" s="77"/>
      <c r="E20" s="77"/>
      <c r="F20" s="71"/>
      <c r="G20" s="72"/>
      <c r="H20" s="72"/>
      <c r="I20" s="72"/>
      <c r="J20" s="72"/>
      <c r="K20" s="72"/>
      <c r="L20" s="72"/>
      <c r="M20" s="73"/>
      <c r="N20" s="77"/>
      <c r="O20" s="79" t="s">
        <v>8</v>
      </c>
      <c r="P20" s="81"/>
      <c r="Q20" s="82" t="s">
        <v>12</v>
      </c>
      <c r="R20" s="81"/>
    </row>
    <row r="21" spans="1:18" ht="54.75" customHeight="1" x14ac:dyDescent="0.2">
      <c r="A21" s="88" t="s">
        <v>11</v>
      </c>
      <c r="B21" s="89"/>
      <c r="C21" s="43" t="s">
        <v>28</v>
      </c>
      <c r="D21" s="28" t="s">
        <v>32</v>
      </c>
      <c r="E21" s="28" t="s">
        <v>33</v>
      </c>
      <c r="F21" s="88" t="s">
        <v>36</v>
      </c>
      <c r="G21" s="108"/>
      <c r="H21" s="108"/>
      <c r="I21" s="108"/>
      <c r="J21" s="108"/>
      <c r="K21" s="108"/>
      <c r="L21" s="108"/>
      <c r="M21" s="89"/>
      <c r="N21" s="43" t="s">
        <v>37</v>
      </c>
      <c r="O21" s="88" t="s">
        <v>34</v>
      </c>
      <c r="P21" s="89"/>
      <c r="Q21" s="88" t="s">
        <v>35</v>
      </c>
      <c r="R21" s="89"/>
    </row>
    <row r="22" spans="1:18" ht="46.5" customHeight="1" x14ac:dyDescent="0.2">
      <c r="A22" s="111" t="str">
        <f>'Лот 2 А'!A22:B37</f>
        <v>Техническое обслуживание в течение срока амортизации, указанного заказчиком  (120 тыс. км за 3 года,
исходя из прогнозируемого ежегодного пробега одного автомобиля в 40 000км)</v>
      </c>
      <c r="B22" s="112"/>
      <c r="C22" s="26" t="s">
        <v>30</v>
      </c>
      <c r="D22" s="29">
        <v>1</v>
      </c>
      <c r="E22" s="50"/>
      <c r="F22" s="62">
        <f>ROUND(D22*E22,2)</f>
        <v>0</v>
      </c>
      <c r="G22" s="63"/>
      <c r="H22" s="63"/>
      <c r="I22" s="63"/>
      <c r="J22" s="63"/>
      <c r="K22" s="63"/>
      <c r="L22" s="63"/>
      <c r="M22" s="64"/>
      <c r="N22" s="51" t="s">
        <v>53</v>
      </c>
      <c r="O22" s="60">
        <v>100</v>
      </c>
      <c r="P22" s="61"/>
      <c r="Q22" s="60"/>
      <c r="R22" s="61"/>
    </row>
    <row r="23" spans="1:18" ht="46.5" customHeight="1" x14ac:dyDescent="0.2">
      <c r="A23" s="113"/>
      <c r="B23" s="114"/>
      <c r="C23" s="26" t="s">
        <v>31</v>
      </c>
      <c r="D23" s="29">
        <v>1</v>
      </c>
      <c r="E23" s="50"/>
      <c r="F23" s="62">
        <f t="shared" ref="F23:F37" si="0">ROUND(D23*E23,2)</f>
        <v>0</v>
      </c>
      <c r="G23" s="63"/>
      <c r="H23" s="63"/>
      <c r="I23" s="63"/>
      <c r="J23" s="63"/>
      <c r="K23" s="63"/>
      <c r="L23" s="63"/>
      <c r="M23" s="64"/>
      <c r="N23" s="51" t="s">
        <v>53</v>
      </c>
      <c r="O23" s="60">
        <v>100</v>
      </c>
      <c r="P23" s="61"/>
      <c r="Q23" s="60"/>
      <c r="R23" s="61"/>
    </row>
    <row r="24" spans="1:18" ht="46.5" customHeight="1" x14ac:dyDescent="0.2">
      <c r="A24" s="113"/>
      <c r="B24" s="114"/>
      <c r="C24" s="26" t="s">
        <v>31</v>
      </c>
      <c r="D24" s="29">
        <v>1</v>
      </c>
      <c r="E24" s="50"/>
      <c r="F24" s="62">
        <f t="shared" si="0"/>
        <v>0</v>
      </c>
      <c r="G24" s="63"/>
      <c r="H24" s="63"/>
      <c r="I24" s="63"/>
      <c r="J24" s="63"/>
      <c r="K24" s="63"/>
      <c r="L24" s="63"/>
      <c r="M24" s="64"/>
      <c r="N24" s="51" t="s">
        <v>53</v>
      </c>
      <c r="O24" s="60">
        <v>100</v>
      </c>
      <c r="P24" s="61"/>
      <c r="Q24" s="60"/>
      <c r="R24" s="61"/>
    </row>
    <row r="25" spans="1:18" ht="46.5" customHeight="1" x14ac:dyDescent="0.2">
      <c r="A25" s="113"/>
      <c r="B25" s="114"/>
      <c r="C25" s="26" t="s">
        <v>31</v>
      </c>
      <c r="D25" s="29">
        <v>1</v>
      </c>
      <c r="E25" s="50"/>
      <c r="F25" s="62">
        <f t="shared" si="0"/>
        <v>0</v>
      </c>
      <c r="G25" s="63"/>
      <c r="H25" s="63"/>
      <c r="I25" s="63"/>
      <c r="J25" s="63"/>
      <c r="K25" s="63"/>
      <c r="L25" s="63"/>
      <c r="M25" s="64"/>
      <c r="N25" s="51" t="s">
        <v>53</v>
      </c>
      <c r="O25" s="60">
        <v>100</v>
      </c>
      <c r="P25" s="61"/>
      <c r="Q25" s="60"/>
      <c r="R25" s="61"/>
    </row>
    <row r="26" spans="1:18" ht="46.5" customHeight="1" x14ac:dyDescent="0.2">
      <c r="A26" s="113"/>
      <c r="B26" s="114"/>
      <c r="C26" s="26" t="s">
        <v>31</v>
      </c>
      <c r="D26" s="29">
        <v>1</v>
      </c>
      <c r="E26" s="50"/>
      <c r="F26" s="62">
        <f t="shared" si="0"/>
        <v>0</v>
      </c>
      <c r="G26" s="63"/>
      <c r="H26" s="63"/>
      <c r="I26" s="63"/>
      <c r="J26" s="63"/>
      <c r="K26" s="63"/>
      <c r="L26" s="63"/>
      <c r="M26" s="64"/>
      <c r="N26" s="51" t="s">
        <v>53</v>
      </c>
      <c r="O26" s="60">
        <v>100</v>
      </c>
      <c r="P26" s="61"/>
      <c r="Q26" s="60"/>
      <c r="R26" s="61"/>
    </row>
    <row r="27" spans="1:18" ht="46.5" customHeight="1" x14ac:dyDescent="0.2">
      <c r="A27" s="113"/>
      <c r="B27" s="114"/>
      <c r="C27" s="26" t="s">
        <v>31</v>
      </c>
      <c r="D27" s="29">
        <v>1</v>
      </c>
      <c r="E27" s="50"/>
      <c r="F27" s="62">
        <f t="shared" si="0"/>
        <v>0</v>
      </c>
      <c r="G27" s="63"/>
      <c r="H27" s="63"/>
      <c r="I27" s="63"/>
      <c r="J27" s="63"/>
      <c r="K27" s="63"/>
      <c r="L27" s="63"/>
      <c r="M27" s="64"/>
      <c r="N27" s="51" t="s">
        <v>53</v>
      </c>
      <c r="O27" s="60">
        <v>100</v>
      </c>
      <c r="P27" s="61"/>
      <c r="Q27" s="60"/>
      <c r="R27" s="61"/>
    </row>
    <row r="28" spans="1:18" ht="46.5" customHeight="1" x14ac:dyDescent="0.2">
      <c r="A28" s="113"/>
      <c r="B28" s="114"/>
      <c r="C28" s="26" t="s">
        <v>31</v>
      </c>
      <c r="D28" s="29">
        <v>1</v>
      </c>
      <c r="E28" s="50"/>
      <c r="F28" s="62">
        <f t="shared" si="0"/>
        <v>0</v>
      </c>
      <c r="G28" s="63"/>
      <c r="H28" s="63"/>
      <c r="I28" s="63"/>
      <c r="J28" s="63"/>
      <c r="K28" s="63"/>
      <c r="L28" s="63"/>
      <c r="M28" s="64"/>
      <c r="N28" s="51" t="s">
        <v>53</v>
      </c>
      <c r="O28" s="60">
        <v>100</v>
      </c>
      <c r="P28" s="61"/>
      <c r="Q28" s="60"/>
      <c r="R28" s="61"/>
    </row>
    <row r="29" spans="1:18" ht="46.5" customHeight="1" outlineLevel="1" x14ac:dyDescent="0.2">
      <c r="A29" s="113"/>
      <c r="B29" s="114"/>
      <c r="C29" s="26" t="s">
        <v>31</v>
      </c>
      <c r="D29" s="29">
        <v>1</v>
      </c>
      <c r="E29" s="50"/>
      <c r="F29" s="62">
        <f t="shared" si="0"/>
        <v>0</v>
      </c>
      <c r="G29" s="63"/>
      <c r="H29" s="63"/>
      <c r="I29" s="63"/>
      <c r="J29" s="63"/>
      <c r="K29" s="63"/>
      <c r="L29" s="63"/>
      <c r="M29" s="64"/>
      <c r="N29" s="51" t="s">
        <v>53</v>
      </c>
      <c r="O29" s="60">
        <v>100</v>
      </c>
      <c r="P29" s="61"/>
      <c r="Q29" s="60"/>
      <c r="R29" s="61"/>
    </row>
    <row r="30" spans="1:18" ht="46.5" customHeight="1" outlineLevel="1" x14ac:dyDescent="0.2">
      <c r="A30" s="113"/>
      <c r="B30" s="114"/>
      <c r="C30" s="26" t="s">
        <v>31</v>
      </c>
      <c r="D30" s="29">
        <v>1</v>
      </c>
      <c r="E30" s="50"/>
      <c r="F30" s="62">
        <f t="shared" si="0"/>
        <v>0</v>
      </c>
      <c r="G30" s="63"/>
      <c r="H30" s="63"/>
      <c r="I30" s="63"/>
      <c r="J30" s="63"/>
      <c r="K30" s="63"/>
      <c r="L30" s="63"/>
      <c r="M30" s="64"/>
      <c r="N30" s="51" t="s">
        <v>53</v>
      </c>
      <c r="O30" s="60">
        <v>100</v>
      </c>
      <c r="P30" s="61"/>
      <c r="Q30" s="60"/>
      <c r="R30" s="61"/>
    </row>
    <row r="31" spans="1:18" ht="46.5" customHeight="1" outlineLevel="1" x14ac:dyDescent="0.2">
      <c r="A31" s="113"/>
      <c r="B31" s="114"/>
      <c r="C31" s="26" t="s">
        <v>31</v>
      </c>
      <c r="D31" s="29">
        <v>1</v>
      </c>
      <c r="E31" s="50"/>
      <c r="F31" s="62">
        <f t="shared" si="0"/>
        <v>0</v>
      </c>
      <c r="G31" s="63"/>
      <c r="H31" s="63"/>
      <c r="I31" s="63"/>
      <c r="J31" s="63"/>
      <c r="K31" s="63"/>
      <c r="L31" s="63"/>
      <c r="M31" s="64"/>
      <c r="N31" s="51" t="s">
        <v>53</v>
      </c>
      <c r="O31" s="60">
        <v>100</v>
      </c>
      <c r="P31" s="61"/>
      <c r="Q31" s="60"/>
      <c r="R31" s="61"/>
    </row>
    <row r="32" spans="1:18" ht="46.5" customHeight="1" outlineLevel="1" x14ac:dyDescent="0.2">
      <c r="A32" s="113"/>
      <c r="B32" s="114"/>
      <c r="C32" s="26" t="s">
        <v>31</v>
      </c>
      <c r="D32" s="29">
        <v>1</v>
      </c>
      <c r="E32" s="50"/>
      <c r="F32" s="62">
        <f t="shared" si="0"/>
        <v>0</v>
      </c>
      <c r="G32" s="63"/>
      <c r="H32" s="63"/>
      <c r="I32" s="63"/>
      <c r="J32" s="63"/>
      <c r="K32" s="63"/>
      <c r="L32" s="63"/>
      <c r="M32" s="64"/>
      <c r="N32" s="51" t="s">
        <v>53</v>
      </c>
      <c r="O32" s="60">
        <v>100</v>
      </c>
      <c r="P32" s="61"/>
      <c r="Q32" s="60"/>
      <c r="R32" s="61"/>
    </row>
    <row r="33" spans="1:18" ht="46.5" customHeight="1" outlineLevel="1" x14ac:dyDescent="0.2">
      <c r="A33" s="113"/>
      <c r="B33" s="114"/>
      <c r="C33" s="26" t="s">
        <v>31</v>
      </c>
      <c r="D33" s="29">
        <v>1</v>
      </c>
      <c r="E33" s="50"/>
      <c r="F33" s="62">
        <f t="shared" si="0"/>
        <v>0</v>
      </c>
      <c r="G33" s="63"/>
      <c r="H33" s="63"/>
      <c r="I33" s="63"/>
      <c r="J33" s="63"/>
      <c r="K33" s="63"/>
      <c r="L33" s="63"/>
      <c r="M33" s="64"/>
      <c r="N33" s="51" t="s">
        <v>53</v>
      </c>
      <c r="O33" s="60">
        <v>100</v>
      </c>
      <c r="P33" s="61"/>
      <c r="Q33" s="60"/>
      <c r="R33" s="61"/>
    </row>
    <row r="34" spans="1:18" ht="46.5" customHeight="1" outlineLevel="1" x14ac:dyDescent="0.2">
      <c r="A34" s="113"/>
      <c r="B34" s="114"/>
      <c r="C34" s="26" t="s">
        <v>31</v>
      </c>
      <c r="D34" s="29">
        <v>1</v>
      </c>
      <c r="E34" s="50"/>
      <c r="F34" s="62">
        <f t="shared" si="0"/>
        <v>0</v>
      </c>
      <c r="G34" s="63"/>
      <c r="H34" s="63"/>
      <c r="I34" s="63"/>
      <c r="J34" s="63"/>
      <c r="K34" s="63"/>
      <c r="L34" s="63"/>
      <c r="M34" s="64"/>
      <c r="N34" s="51" t="s">
        <v>53</v>
      </c>
      <c r="O34" s="60">
        <v>100</v>
      </c>
      <c r="P34" s="61"/>
      <c r="Q34" s="60"/>
      <c r="R34" s="61"/>
    </row>
    <row r="35" spans="1:18" ht="46.5" customHeight="1" outlineLevel="1" x14ac:dyDescent="0.2">
      <c r="A35" s="113"/>
      <c r="B35" s="114"/>
      <c r="C35" s="26" t="s">
        <v>31</v>
      </c>
      <c r="D35" s="29">
        <v>1</v>
      </c>
      <c r="E35" s="50"/>
      <c r="F35" s="62">
        <f t="shared" si="0"/>
        <v>0</v>
      </c>
      <c r="G35" s="63"/>
      <c r="H35" s="63"/>
      <c r="I35" s="63"/>
      <c r="J35" s="63"/>
      <c r="K35" s="63"/>
      <c r="L35" s="63"/>
      <c r="M35" s="64"/>
      <c r="N35" s="51" t="s">
        <v>53</v>
      </c>
      <c r="O35" s="60">
        <v>100</v>
      </c>
      <c r="P35" s="61"/>
      <c r="Q35" s="60"/>
      <c r="R35" s="61"/>
    </row>
    <row r="36" spans="1:18" ht="46.5" customHeight="1" x14ac:dyDescent="0.2">
      <c r="A36" s="113"/>
      <c r="B36" s="114"/>
      <c r="C36" s="26" t="s">
        <v>44</v>
      </c>
      <c r="D36" s="29">
        <v>1</v>
      </c>
      <c r="E36" s="50"/>
      <c r="F36" s="62">
        <f t="shared" si="0"/>
        <v>0</v>
      </c>
      <c r="G36" s="63"/>
      <c r="H36" s="63"/>
      <c r="I36" s="63"/>
      <c r="J36" s="63"/>
      <c r="K36" s="63"/>
      <c r="L36" s="63"/>
      <c r="M36" s="64"/>
      <c r="N36" s="51" t="s">
        <v>53</v>
      </c>
      <c r="O36" s="60">
        <v>100</v>
      </c>
      <c r="P36" s="61"/>
      <c r="Q36" s="60"/>
      <c r="R36" s="61"/>
    </row>
    <row r="37" spans="1:18" ht="77.25" customHeight="1" x14ac:dyDescent="0.2">
      <c r="A37" s="115"/>
      <c r="B37" s="116"/>
      <c r="C37" s="48" t="s">
        <v>48</v>
      </c>
      <c r="D37" s="29">
        <v>1</v>
      </c>
      <c r="E37" s="50"/>
      <c r="F37" s="62">
        <f t="shared" si="0"/>
        <v>0</v>
      </c>
      <c r="G37" s="63"/>
      <c r="H37" s="63"/>
      <c r="I37" s="63"/>
      <c r="J37" s="63"/>
      <c r="K37" s="63"/>
      <c r="L37" s="63"/>
      <c r="M37" s="64"/>
      <c r="N37" s="51" t="s">
        <v>53</v>
      </c>
      <c r="O37" s="60">
        <v>100</v>
      </c>
      <c r="P37" s="61"/>
      <c r="Q37" s="60"/>
      <c r="R37" s="61"/>
    </row>
    <row r="38" spans="1:18" s="3" customFormat="1" ht="42" customHeight="1" x14ac:dyDescent="0.2">
      <c r="A38" s="54" t="s">
        <v>51</v>
      </c>
      <c r="B38" s="55"/>
      <c r="C38" s="55"/>
      <c r="D38" s="55"/>
      <c r="E38" s="56"/>
      <c r="F38" s="62">
        <f>SUM(F22:H37)</f>
        <v>0</v>
      </c>
      <c r="G38" s="63"/>
      <c r="H38" s="63"/>
      <c r="I38" s="63"/>
      <c r="J38" s="63"/>
      <c r="K38" s="63"/>
      <c r="L38" s="63"/>
      <c r="M38" s="64"/>
      <c r="N38" s="51" t="s">
        <v>53</v>
      </c>
      <c r="O38" s="57"/>
      <c r="P38" s="58"/>
      <c r="Q38" s="58"/>
      <c r="R38" s="59"/>
    </row>
    <row r="39" spans="1:18" ht="34.5" customHeight="1" x14ac:dyDescent="0.2">
      <c r="A39" s="74" t="s">
        <v>58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6"/>
    </row>
    <row r="40" spans="1:18" ht="60.75" customHeight="1" x14ac:dyDescent="0.2">
      <c r="A40" s="65" t="s">
        <v>29</v>
      </c>
      <c r="B40" s="67"/>
      <c r="C40" s="77" t="s">
        <v>38</v>
      </c>
      <c r="D40" s="77" t="s">
        <v>49</v>
      </c>
      <c r="E40" s="77" t="s">
        <v>50</v>
      </c>
      <c r="F40" s="65" t="s">
        <v>60</v>
      </c>
      <c r="G40" s="66"/>
      <c r="H40" s="66"/>
      <c r="I40" s="66"/>
      <c r="J40" s="66"/>
      <c r="K40" s="66"/>
      <c r="L40" s="66"/>
      <c r="M40" s="67"/>
      <c r="N40" s="77" t="s">
        <v>9</v>
      </c>
      <c r="O40" s="78" t="s">
        <v>7</v>
      </c>
      <c r="P40" s="78"/>
      <c r="Q40" s="78"/>
      <c r="R40" s="78"/>
    </row>
    <row r="41" spans="1:18" ht="54.75" customHeight="1" x14ac:dyDescent="0.2">
      <c r="A41" s="68"/>
      <c r="B41" s="70"/>
      <c r="C41" s="77"/>
      <c r="D41" s="77"/>
      <c r="E41" s="77"/>
      <c r="F41" s="68"/>
      <c r="G41" s="69"/>
      <c r="H41" s="69"/>
      <c r="I41" s="69"/>
      <c r="J41" s="69"/>
      <c r="K41" s="69"/>
      <c r="L41" s="69"/>
      <c r="M41" s="70"/>
      <c r="N41" s="77"/>
      <c r="O41" s="79" t="s">
        <v>13</v>
      </c>
      <c r="P41" s="80"/>
      <c r="Q41" s="80"/>
      <c r="R41" s="81"/>
    </row>
    <row r="42" spans="1:18" ht="54.75" customHeight="1" x14ac:dyDescent="0.2">
      <c r="A42" s="71"/>
      <c r="B42" s="73"/>
      <c r="C42" s="77"/>
      <c r="D42" s="77"/>
      <c r="E42" s="77"/>
      <c r="F42" s="71"/>
      <c r="G42" s="72"/>
      <c r="H42" s="72"/>
      <c r="I42" s="72"/>
      <c r="J42" s="72"/>
      <c r="K42" s="72"/>
      <c r="L42" s="72"/>
      <c r="M42" s="73"/>
      <c r="N42" s="77"/>
      <c r="O42" s="79" t="s">
        <v>8</v>
      </c>
      <c r="P42" s="81"/>
      <c r="Q42" s="82" t="s">
        <v>12</v>
      </c>
      <c r="R42" s="81"/>
    </row>
    <row r="43" spans="1:18" ht="54.75" customHeight="1" x14ac:dyDescent="0.2">
      <c r="A43" s="88" t="s">
        <v>11</v>
      </c>
      <c r="B43" s="89"/>
      <c r="C43" s="43" t="s">
        <v>28</v>
      </c>
      <c r="D43" s="28" t="s">
        <v>32</v>
      </c>
      <c r="E43" s="28" t="s">
        <v>33</v>
      </c>
      <c r="F43" s="88" t="s">
        <v>36</v>
      </c>
      <c r="G43" s="108"/>
      <c r="H43" s="108"/>
      <c r="I43" s="108"/>
      <c r="J43" s="108"/>
      <c r="K43" s="108"/>
      <c r="L43" s="108"/>
      <c r="M43" s="89"/>
      <c r="N43" s="43" t="s">
        <v>37</v>
      </c>
      <c r="O43" s="88" t="s">
        <v>34</v>
      </c>
      <c r="P43" s="89"/>
      <c r="Q43" s="88" t="s">
        <v>35</v>
      </c>
      <c r="R43" s="89"/>
    </row>
    <row r="44" spans="1:18" ht="46.5" customHeight="1" x14ac:dyDescent="0.2">
      <c r="A44" s="111" t="str">
        <f>'Лот 2 А'!A44:B59</f>
        <v>Техническое обслуживание в течение срока амортизации, указанного заказчиком  (150 тыс. км за 3 года,
исходя из прогнозируемого ежегодного пробега одного автомобиля в 50 000км)</v>
      </c>
      <c r="B44" s="112"/>
      <c r="C44" s="26" t="s">
        <v>30</v>
      </c>
      <c r="D44" s="29">
        <v>1</v>
      </c>
      <c r="E44" s="50"/>
      <c r="F44" s="62">
        <f>ROUND(D44*E44,2)</f>
        <v>0</v>
      </c>
      <c r="G44" s="63"/>
      <c r="H44" s="63"/>
      <c r="I44" s="63"/>
      <c r="J44" s="63"/>
      <c r="K44" s="63"/>
      <c r="L44" s="63"/>
      <c r="M44" s="64"/>
      <c r="N44" s="51" t="s">
        <v>53</v>
      </c>
      <c r="O44" s="60">
        <v>100</v>
      </c>
      <c r="P44" s="61"/>
      <c r="Q44" s="60"/>
      <c r="R44" s="61"/>
    </row>
    <row r="45" spans="1:18" ht="46.5" customHeight="1" x14ac:dyDescent="0.2">
      <c r="A45" s="113"/>
      <c r="B45" s="114"/>
      <c r="C45" s="26" t="s">
        <v>31</v>
      </c>
      <c r="D45" s="29">
        <v>1</v>
      </c>
      <c r="E45" s="50"/>
      <c r="F45" s="62">
        <f t="shared" ref="F45:F59" si="1">ROUND(D45*E45,2)</f>
        <v>0</v>
      </c>
      <c r="G45" s="63"/>
      <c r="H45" s="63"/>
      <c r="I45" s="63"/>
      <c r="J45" s="63"/>
      <c r="K45" s="63"/>
      <c r="L45" s="63"/>
      <c r="M45" s="64"/>
      <c r="N45" s="51" t="s">
        <v>53</v>
      </c>
      <c r="O45" s="60">
        <v>100</v>
      </c>
      <c r="P45" s="61"/>
      <c r="Q45" s="60"/>
      <c r="R45" s="61"/>
    </row>
    <row r="46" spans="1:18" ht="46.5" customHeight="1" x14ac:dyDescent="0.2">
      <c r="A46" s="113"/>
      <c r="B46" s="114"/>
      <c r="C46" s="26" t="s">
        <v>31</v>
      </c>
      <c r="D46" s="29">
        <v>1</v>
      </c>
      <c r="E46" s="50"/>
      <c r="F46" s="62">
        <f t="shared" si="1"/>
        <v>0</v>
      </c>
      <c r="G46" s="63"/>
      <c r="H46" s="63"/>
      <c r="I46" s="63"/>
      <c r="J46" s="63"/>
      <c r="K46" s="63"/>
      <c r="L46" s="63"/>
      <c r="M46" s="64"/>
      <c r="N46" s="51" t="s">
        <v>53</v>
      </c>
      <c r="O46" s="60">
        <v>100</v>
      </c>
      <c r="P46" s="61"/>
      <c r="Q46" s="60"/>
      <c r="R46" s="61"/>
    </row>
    <row r="47" spans="1:18" ht="46.5" customHeight="1" x14ac:dyDescent="0.2">
      <c r="A47" s="113"/>
      <c r="B47" s="114"/>
      <c r="C47" s="26" t="s">
        <v>31</v>
      </c>
      <c r="D47" s="29">
        <v>1</v>
      </c>
      <c r="E47" s="50"/>
      <c r="F47" s="62">
        <f t="shared" si="1"/>
        <v>0</v>
      </c>
      <c r="G47" s="63"/>
      <c r="H47" s="63"/>
      <c r="I47" s="63"/>
      <c r="J47" s="63"/>
      <c r="K47" s="63"/>
      <c r="L47" s="63"/>
      <c r="M47" s="64"/>
      <c r="N47" s="51" t="s">
        <v>53</v>
      </c>
      <c r="O47" s="60">
        <v>100</v>
      </c>
      <c r="P47" s="61"/>
      <c r="Q47" s="60"/>
      <c r="R47" s="61"/>
    </row>
    <row r="48" spans="1:18" ht="46.5" customHeight="1" x14ac:dyDescent="0.2">
      <c r="A48" s="113"/>
      <c r="B48" s="114"/>
      <c r="C48" s="26" t="s">
        <v>31</v>
      </c>
      <c r="D48" s="29">
        <v>1</v>
      </c>
      <c r="E48" s="50"/>
      <c r="F48" s="62">
        <f t="shared" si="1"/>
        <v>0</v>
      </c>
      <c r="G48" s="63"/>
      <c r="H48" s="63"/>
      <c r="I48" s="63"/>
      <c r="J48" s="63"/>
      <c r="K48" s="63"/>
      <c r="L48" s="63"/>
      <c r="M48" s="64"/>
      <c r="N48" s="51" t="s">
        <v>53</v>
      </c>
      <c r="O48" s="60">
        <v>100</v>
      </c>
      <c r="P48" s="61"/>
      <c r="Q48" s="60"/>
      <c r="R48" s="61"/>
    </row>
    <row r="49" spans="1:18" ht="46.5" customHeight="1" x14ac:dyDescent="0.2">
      <c r="A49" s="113"/>
      <c r="B49" s="114"/>
      <c r="C49" s="26" t="s">
        <v>31</v>
      </c>
      <c r="D49" s="29">
        <v>1</v>
      </c>
      <c r="E49" s="50"/>
      <c r="F49" s="62">
        <f t="shared" si="1"/>
        <v>0</v>
      </c>
      <c r="G49" s="63"/>
      <c r="H49" s="63"/>
      <c r="I49" s="63"/>
      <c r="J49" s="63"/>
      <c r="K49" s="63"/>
      <c r="L49" s="63"/>
      <c r="M49" s="64"/>
      <c r="N49" s="51" t="s">
        <v>53</v>
      </c>
      <c r="O49" s="60">
        <v>100</v>
      </c>
      <c r="P49" s="61"/>
      <c r="Q49" s="60"/>
      <c r="R49" s="61"/>
    </row>
    <row r="50" spans="1:18" ht="46.5" customHeight="1" x14ac:dyDescent="0.2">
      <c r="A50" s="113"/>
      <c r="B50" s="114"/>
      <c r="C50" s="26" t="s">
        <v>31</v>
      </c>
      <c r="D50" s="29">
        <v>1</v>
      </c>
      <c r="E50" s="50"/>
      <c r="F50" s="62">
        <f t="shared" si="1"/>
        <v>0</v>
      </c>
      <c r="G50" s="63"/>
      <c r="H50" s="63"/>
      <c r="I50" s="63"/>
      <c r="J50" s="63"/>
      <c r="K50" s="63"/>
      <c r="L50" s="63"/>
      <c r="M50" s="64"/>
      <c r="N50" s="51" t="s">
        <v>53</v>
      </c>
      <c r="O50" s="60">
        <v>100</v>
      </c>
      <c r="P50" s="61"/>
      <c r="Q50" s="60"/>
      <c r="R50" s="61"/>
    </row>
    <row r="51" spans="1:18" ht="46.5" customHeight="1" outlineLevel="1" x14ac:dyDescent="0.2">
      <c r="A51" s="113"/>
      <c r="B51" s="114"/>
      <c r="C51" s="26" t="s">
        <v>31</v>
      </c>
      <c r="D51" s="29">
        <v>1</v>
      </c>
      <c r="E51" s="50"/>
      <c r="F51" s="62">
        <f t="shared" si="1"/>
        <v>0</v>
      </c>
      <c r="G51" s="63"/>
      <c r="H51" s="63"/>
      <c r="I51" s="63"/>
      <c r="J51" s="63"/>
      <c r="K51" s="63"/>
      <c r="L51" s="63"/>
      <c r="M51" s="64"/>
      <c r="N51" s="51" t="s">
        <v>53</v>
      </c>
      <c r="O51" s="60">
        <v>100</v>
      </c>
      <c r="P51" s="61"/>
      <c r="Q51" s="60"/>
      <c r="R51" s="61"/>
    </row>
    <row r="52" spans="1:18" ht="46.5" customHeight="1" outlineLevel="1" x14ac:dyDescent="0.2">
      <c r="A52" s="113"/>
      <c r="B52" s="114"/>
      <c r="C52" s="26" t="s">
        <v>31</v>
      </c>
      <c r="D52" s="29">
        <v>1</v>
      </c>
      <c r="E52" s="50"/>
      <c r="F52" s="62">
        <f t="shared" si="1"/>
        <v>0</v>
      </c>
      <c r="G52" s="63"/>
      <c r="H52" s="63"/>
      <c r="I52" s="63"/>
      <c r="J52" s="63"/>
      <c r="K52" s="63"/>
      <c r="L52" s="63"/>
      <c r="M52" s="64"/>
      <c r="N52" s="51" t="s">
        <v>53</v>
      </c>
      <c r="O52" s="60">
        <v>100</v>
      </c>
      <c r="P52" s="61"/>
      <c r="Q52" s="60"/>
      <c r="R52" s="61"/>
    </row>
    <row r="53" spans="1:18" ht="46.5" customHeight="1" outlineLevel="1" x14ac:dyDescent="0.2">
      <c r="A53" s="113"/>
      <c r="B53" s="114"/>
      <c r="C53" s="26" t="s">
        <v>31</v>
      </c>
      <c r="D53" s="29">
        <v>1</v>
      </c>
      <c r="E53" s="50"/>
      <c r="F53" s="62">
        <f t="shared" si="1"/>
        <v>0</v>
      </c>
      <c r="G53" s="63"/>
      <c r="H53" s="63"/>
      <c r="I53" s="63"/>
      <c r="J53" s="63"/>
      <c r="K53" s="63"/>
      <c r="L53" s="63"/>
      <c r="M53" s="64"/>
      <c r="N53" s="51" t="s">
        <v>53</v>
      </c>
      <c r="O53" s="60">
        <v>100</v>
      </c>
      <c r="P53" s="61"/>
      <c r="Q53" s="60"/>
      <c r="R53" s="61"/>
    </row>
    <row r="54" spans="1:18" ht="46.5" customHeight="1" outlineLevel="1" x14ac:dyDescent="0.2">
      <c r="A54" s="113"/>
      <c r="B54" s="114"/>
      <c r="C54" s="26" t="s">
        <v>31</v>
      </c>
      <c r="D54" s="29">
        <v>1</v>
      </c>
      <c r="E54" s="50"/>
      <c r="F54" s="62">
        <f t="shared" si="1"/>
        <v>0</v>
      </c>
      <c r="G54" s="63"/>
      <c r="H54" s="63"/>
      <c r="I54" s="63"/>
      <c r="J54" s="63"/>
      <c r="K54" s="63"/>
      <c r="L54" s="63"/>
      <c r="M54" s="64"/>
      <c r="N54" s="51" t="s">
        <v>53</v>
      </c>
      <c r="O54" s="60">
        <v>100</v>
      </c>
      <c r="P54" s="61"/>
      <c r="Q54" s="60"/>
      <c r="R54" s="61"/>
    </row>
    <row r="55" spans="1:18" ht="46.5" customHeight="1" outlineLevel="1" x14ac:dyDescent="0.2">
      <c r="A55" s="113"/>
      <c r="B55" s="114"/>
      <c r="C55" s="26" t="s">
        <v>31</v>
      </c>
      <c r="D55" s="29">
        <v>1</v>
      </c>
      <c r="E55" s="50"/>
      <c r="F55" s="62">
        <f t="shared" si="1"/>
        <v>0</v>
      </c>
      <c r="G55" s="63"/>
      <c r="H55" s="63"/>
      <c r="I55" s="63"/>
      <c r="J55" s="63"/>
      <c r="K55" s="63"/>
      <c r="L55" s="63"/>
      <c r="M55" s="64"/>
      <c r="N55" s="51" t="s">
        <v>53</v>
      </c>
      <c r="O55" s="60">
        <v>100</v>
      </c>
      <c r="P55" s="61"/>
      <c r="Q55" s="60"/>
      <c r="R55" s="61"/>
    </row>
    <row r="56" spans="1:18" ht="46.5" customHeight="1" outlineLevel="1" x14ac:dyDescent="0.2">
      <c r="A56" s="113"/>
      <c r="B56" s="114"/>
      <c r="C56" s="26" t="s">
        <v>31</v>
      </c>
      <c r="D56" s="29">
        <v>1</v>
      </c>
      <c r="E56" s="50"/>
      <c r="F56" s="62">
        <f t="shared" si="1"/>
        <v>0</v>
      </c>
      <c r="G56" s="63"/>
      <c r="H56" s="63"/>
      <c r="I56" s="63"/>
      <c r="J56" s="63"/>
      <c r="K56" s="63"/>
      <c r="L56" s="63"/>
      <c r="M56" s="64"/>
      <c r="N56" s="51" t="s">
        <v>53</v>
      </c>
      <c r="O56" s="60">
        <v>100</v>
      </c>
      <c r="P56" s="61"/>
      <c r="Q56" s="60"/>
      <c r="R56" s="61"/>
    </row>
    <row r="57" spans="1:18" ht="46.5" customHeight="1" outlineLevel="1" x14ac:dyDescent="0.2">
      <c r="A57" s="113"/>
      <c r="B57" s="114"/>
      <c r="C57" s="26" t="s">
        <v>31</v>
      </c>
      <c r="D57" s="29">
        <v>1</v>
      </c>
      <c r="E57" s="50"/>
      <c r="F57" s="62">
        <f t="shared" si="1"/>
        <v>0</v>
      </c>
      <c r="G57" s="63"/>
      <c r="H57" s="63"/>
      <c r="I57" s="63"/>
      <c r="J57" s="63"/>
      <c r="K57" s="63"/>
      <c r="L57" s="63"/>
      <c r="M57" s="64"/>
      <c r="N57" s="51" t="s">
        <v>53</v>
      </c>
      <c r="O57" s="60">
        <v>100</v>
      </c>
      <c r="P57" s="61"/>
      <c r="Q57" s="60"/>
      <c r="R57" s="61"/>
    </row>
    <row r="58" spans="1:18" ht="46.5" customHeight="1" x14ac:dyDescent="0.2">
      <c r="A58" s="113"/>
      <c r="B58" s="114"/>
      <c r="C58" s="26" t="s">
        <v>44</v>
      </c>
      <c r="D58" s="29">
        <v>1</v>
      </c>
      <c r="E58" s="50"/>
      <c r="F58" s="62">
        <f t="shared" si="1"/>
        <v>0</v>
      </c>
      <c r="G58" s="63"/>
      <c r="H58" s="63"/>
      <c r="I58" s="63"/>
      <c r="J58" s="63"/>
      <c r="K58" s="63"/>
      <c r="L58" s="63"/>
      <c r="M58" s="64"/>
      <c r="N58" s="51" t="s">
        <v>53</v>
      </c>
      <c r="O58" s="60">
        <v>100</v>
      </c>
      <c r="P58" s="61"/>
      <c r="Q58" s="60"/>
      <c r="R58" s="61"/>
    </row>
    <row r="59" spans="1:18" ht="77.25" customHeight="1" x14ac:dyDescent="0.2">
      <c r="A59" s="115"/>
      <c r="B59" s="116"/>
      <c r="C59" s="48" t="s">
        <v>48</v>
      </c>
      <c r="D59" s="29">
        <v>1</v>
      </c>
      <c r="E59" s="50"/>
      <c r="F59" s="62">
        <f t="shared" si="1"/>
        <v>0</v>
      </c>
      <c r="G59" s="63"/>
      <c r="H59" s="63"/>
      <c r="I59" s="63"/>
      <c r="J59" s="63"/>
      <c r="K59" s="63"/>
      <c r="L59" s="63"/>
      <c r="M59" s="64"/>
      <c r="N59" s="51" t="s">
        <v>53</v>
      </c>
      <c r="O59" s="60">
        <v>100</v>
      </c>
      <c r="P59" s="61"/>
      <c r="Q59" s="60"/>
      <c r="R59" s="61"/>
    </row>
    <row r="60" spans="1:18" s="3" customFormat="1" ht="32.25" customHeight="1" x14ac:dyDescent="0.2">
      <c r="A60" s="54" t="s">
        <v>51</v>
      </c>
      <c r="B60" s="55"/>
      <c r="C60" s="55"/>
      <c r="D60" s="55"/>
      <c r="E60" s="56"/>
      <c r="F60" s="62">
        <f>SUM(F44:H59)</f>
        <v>0</v>
      </c>
      <c r="G60" s="63"/>
      <c r="H60" s="63"/>
      <c r="I60" s="63"/>
      <c r="J60" s="63"/>
      <c r="K60" s="63"/>
      <c r="L60" s="63"/>
      <c r="M60" s="64"/>
      <c r="N60" s="51" t="s">
        <v>53</v>
      </c>
      <c r="O60" s="57"/>
      <c r="P60" s="58"/>
      <c r="Q60" s="58"/>
      <c r="R60" s="59"/>
    </row>
    <row r="61" spans="1:18" s="3" customFormat="1" ht="46.5" customHeight="1" x14ac:dyDescent="0.2">
      <c r="A61" s="120" t="s">
        <v>59</v>
      </c>
      <c r="B61" s="121"/>
      <c r="C61" s="121"/>
      <c r="D61" s="121"/>
      <c r="E61" s="121"/>
      <c r="F61" s="62">
        <f>SUM(H16,F38,F60)</f>
        <v>0</v>
      </c>
      <c r="G61" s="63"/>
      <c r="H61" s="63"/>
      <c r="I61" s="63"/>
      <c r="J61" s="63"/>
      <c r="K61" s="63"/>
      <c r="L61" s="63"/>
      <c r="M61" s="64"/>
      <c r="N61" s="51" t="s">
        <v>53</v>
      </c>
      <c r="O61" s="57"/>
      <c r="P61" s="58"/>
      <c r="Q61" s="58"/>
      <c r="R61" s="59"/>
    </row>
    <row r="62" spans="1:18" s="3" customFormat="1" ht="33" customHeight="1" x14ac:dyDescent="0.2">
      <c r="A62" s="117" t="s">
        <v>24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9"/>
    </row>
    <row r="63" spans="1:18" s="3" customFormat="1" ht="30" x14ac:dyDescent="0.2">
      <c r="A63" s="8"/>
      <c r="B63" s="7" t="s">
        <v>10</v>
      </c>
      <c r="C63" s="7"/>
      <c r="D63" s="7"/>
      <c r="E63" s="7"/>
      <c r="F63" s="7" t="s">
        <v>1</v>
      </c>
      <c r="G63" s="7"/>
      <c r="H63" s="7"/>
      <c r="I63" s="22"/>
      <c r="N63" s="7"/>
    </row>
    <row r="64" spans="1:18" s="3" customFormat="1" ht="15.75" x14ac:dyDescent="0.2">
      <c r="A64" s="8"/>
      <c r="B64" s="7" t="s">
        <v>2</v>
      </c>
      <c r="C64" s="7"/>
      <c r="D64" s="7"/>
      <c r="E64" s="7"/>
      <c r="F64" s="7" t="s">
        <v>3</v>
      </c>
      <c r="G64" s="7"/>
      <c r="H64" s="7"/>
      <c r="I64" s="25"/>
      <c r="N64" s="7"/>
    </row>
    <row r="65" spans="1:14" s="3" customFormat="1" x14ac:dyDescent="0.2">
      <c r="A65" s="8"/>
      <c r="B65" s="7" t="s">
        <v>4</v>
      </c>
      <c r="C65" s="7"/>
      <c r="D65" s="7"/>
      <c r="E65" s="7"/>
      <c r="F65" s="7"/>
      <c r="G65" s="7"/>
      <c r="H65" s="7"/>
      <c r="I65" s="23"/>
      <c r="J65" s="23"/>
      <c r="K65" s="23"/>
      <c r="L65" s="23"/>
      <c r="M65" s="23"/>
      <c r="N65" s="7"/>
    </row>
    <row r="66" spans="1:14" s="3" customFormat="1" x14ac:dyDescent="0.2">
      <c r="A66" s="8"/>
      <c r="B66" s="2"/>
      <c r="C66" s="2"/>
      <c r="D66" s="2"/>
      <c r="E66" s="2"/>
      <c r="F66" s="2"/>
      <c r="G66" s="2"/>
      <c r="H66" s="2"/>
      <c r="N66" s="2"/>
    </row>
    <row r="67" spans="1:14" s="3" customFormat="1" ht="15.75" x14ac:dyDescent="0.2">
      <c r="A67" s="8"/>
      <c r="B67" s="2"/>
      <c r="C67" s="2"/>
      <c r="D67" s="2"/>
      <c r="E67" s="2"/>
      <c r="F67" s="2"/>
      <c r="G67" s="2"/>
      <c r="H67" s="2"/>
      <c r="I67" s="24"/>
      <c r="N67" s="2"/>
    </row>
    <row r="68" spans="1:14" s="3" customFormat="1" ht="15.75" x14ac:dyDescent="0.2">
      <c r="A68" s="8"/>
      <c r="B68" s="2"/>
      <c r="C68" s="2"/>
      <c r="D68" s="2"/>
      <c r="E68" s="2"/>
      <c r="F68" s="2"/>
      <c r="G68" s="2"/>
      <c r="H68" s="2"/>
      <c r="I68" s="24"/>
      <c r="N68" s="2"/>
    </row>
    <row r="69" spans="1:14" s="3" customFormat="1" ht="15.75" x14ac:dyDescent="0.2">
      <c r="A69" s="8"/>
      <c r="B69" s="2"/>
      <c r="C69" s="2"/>
      <c r="D69" s="2"/>
      <c r="E69" s="2"/>
      <c r="F69" s="2"/>
      <c r="G69" s="2"/>
      <c r="H69" s="2"/>
      <c r="I69" s="24"/>
      <c r="N69" s="2"/>
    </row>
    <row r="70" spans="1:14" s="3" customFormat="1" ht="15.75" x14ac:dyDescent="0.2">
      <c r="A70" s="8"/>
      <c r="B70" s="2"/>
      <c r="C70" s="2"/>
      <c r="D70" s="2"/>
      <c r="E70" s="2"/>
      <c r="F70" s="2"/>
      <c r="G70" s="2"/>
      <c r="H70" s="2"/>
      <c r="I70" s="24"/>
      <c r="N70" s="2"/>
    </row>
    <row r="71" spans="1:14" x14ac:dyDescent="0.2">
      <c r="I71" s="3"/>
      <c r="J71" s="3"/>
      <c r="K71" s="3"/>
      <c r="L71" s="3"/>
      <c r="M71" s="3"/>
    </row>
    <row r="72" spans="1:14" ht="15.75" x14ac:dyDescent="0.2">
      <c r="I72" s="24"/>
      <c r="J72" s="3"/>
      <c r="K72" s="3"/>
      <c r="L72" s="3"/>
      <c r="M72" s="3"/>
    </row>
    <row r="73" spans="1:14" ht="15.75" x14ac:dyDescent="0.2">
      <c r="I73" s="24"/>
      <c r="J73" s="3"/>
      <c r="K73" s="3"/>
      <c r="L73" s="3"/>
      <c r="M73" s="3"/>
    </row>
    <row r="74" spans="1:14" ht="15.75" x14ac:dyDescent="0.2">
      <c r="I74" s="24"/>
      <c r="J74" s="3"/>
      <c r="K74" s="3"/>
      <c r="L74" s="3"/>
      <c r="M74" s="3"/>
    </row>
    <row r="75" spans="1:14" ht="15.75" x14ac:dyDescent="0.2">
      <c r="I75" s="24"/>
      <c r="J75" s="3"/>
      <c r="K75" s="3"/>
      <c r="L75" s="3"/>
      <c r="M75" s="3"/>
    </row>
    <row r="76" spans="1:14" x14ac:dyDescent="0.2">
      <c r="I76" s="3"/>
      <c r="J76" s="3"/>
      <c r="K76" s="3"/>
      <c r="L76" s="3"/>
      <c r="M76" s="3"/>
    </row>
    <row r="77" spans="1:14" ht="15.75" x14ac:dyDescent="0.2">
      <c r="I77" s="24"/>
      <c r="J77" s="3"/>
      <c r="K77" s="3"/>
      <c r="L77" s="3"/>
      <c r="M77" s="3"/>
    </row>
    <row r="78" spans="1:14" ht="15.75" x14ac:dyDescent="0.2">
      <c r="I78" s="24"/>
      <c r="J78" s="3"/>
      <c r="K78" s="3"/>
      <c r="L78" s="3"/>
      <c r="M78" s="3"/>
    </row>
    <row r="79" spans="1:14" ht="15.75" x14ac:dyDescent="0.2">
      <c r="I79" s="24"/>
      <c r="J79" s="3"/>
      <c r="K79" s="3"/>
      <c r="L79" s="3"/>
      <c r="M79" s="3"/>
    </row>
    <row r="80" spans="1:14" ht="15.75" x14ac:dyDescent="0.2">
      <c r="I80" s="24"/>
      <c r="J80" s="3"/>
      <c r="K80" s="3"/>
      <c r="L80" s="3"/>
      <c r="M80" s="3"/>
    </row>
    <row r="81" spans="9:13" x14ac:dyDescent="0.2">
      <c r="I81" s="3"/>
      <c r="J81" s="3"/>
      <c r="K81" s="3"/>
      <c r="L81" s="3"/>
      <c r="M81" s="3"/>
    </row>
    <row r="82" spans="9:13" ht="15.75" x14ac:dyDescent="0.2">
      <c r="I82" s="24"/>
      <c r="J82" s="3"/>
      <c r="K82" s="3"/>
      <c r="L82" s="3"/>
      <c r="M82" s="3"/>
    </row>
    <row r="83" spans="9:13" ht="15.75" x14ac:dyDescent="0.2">
      <c r="I83" s="24"/>
      <c r="J83" s="3"/>
      <c r="K83" s="3"/>
      <c r="L83" s="3"/>
      <c r="M83" s="3"/>
    </row>
    <row r="84" spans="9:13" ht="15.75" x14ac:dyDescent="0.2">
      <c r="I84" s="24"/>
      <c r="J84" s="3"/>
      <c r="K84" s="3"/>
      <c r="L84" s="3"/>
      <c r="M84" s="3"/>
    </row>
    <row r="85" spans="9:13" x14ac:dyDescent="0.2">
      <c r="I85" s="2"/>
      <c r="J85" s="2"/>
      <c r="K85" s="2"/>
      <c r="L85" s="2"/>
      <c r="M85" s="2"/>
    </row>
    <row r="86" spans="9:13" x14ac:dyDescent="0.2">
      <c r="I86" s="2"/>
      <c r="J86" s="2"/>
      <c r="K86" s="2"/>
      <c r="L86" s="2"/>
      <c r="M86" s="19"/>
    </row>
    <row r="87" spans="9:13" x14ac:dyDescent="0.2">
      <c r="I87" s="20"/>
      <c r="J87" s="20"/>
      <c r="K87" s="20"/>
      <c r="L87" s="20"/>
      <c r="M87" s="19"/>
    </row>
    <row r="88" spans="9:13" x14ac:dyDescent="0.2">
      <c r="I88" s="2"/>
      <c r="J88" s="2"/>
      <c r="K88" s="2"/>
      <c r="L88" s="2"/>
      <c r="M88" s="19"/>
    </row>
    <row r="89" spans="9:13" x14ac:dyDescent="0.2">
      <c r="I89" s="2"/>
      <c r="J89" s="2"/>
      <c r="K89" s="2"/>
      <c r="L89" s="2"/>
      <c r="M89" s="19"/>
    </row>
    <row r="90" spans="9:13" x14ac:dyDescent="0.2">
      <c r="I90" s="2"/>
      <c r="J90" s="2"/>
      <c r="K90" s="2"/>
      <c r="L90" s="2"/>
      <c r="M90" s="19"/>
    </row>
    <row r="91" spans="9:13" x14ac:dyDescent="0.2">
      <c r="J91" s="16"/>
      <c r="K91" s="16"/>
      <c r="L91" s="16"/>
      <c r="M91" s="16"/>
    </row>
    <row r="92" spans="9:13" x14ac:dyDescent="0.2">
      <c r="J92" s="16"/>
      <c r="K92" s="16"/>
      <c r="L92" s="16"/>
      <c r="M92" s="16"/>
    </row>
    <row r="93" spans="9:13" x14ac:dyDescent="0.2">
      <c r="J93" s="16"/>
      <c r="K93" s="16"/>
      <c r="L93" s="16"/>
      <c r="M93" s="16"/>
    </row>
    <row r="94" spans="9:13" x14ac:dyDescent="0.2">
      <c r="J94" s="16"/>
      <c r="K94" s="16"/>
      <c r="L94" s="16"/>
      <c r="M94" s="16"/>
    </row>
    <row r="95" spans="9:13" x14ac:dyDescent="0.2">
      <c r="J95" s="16"/>
      <c r="K95" s="16"/>
      <c r="L95" s="16"/>
      <c r="M95" s="16"/>
    </row>
    <row r="96" spans="9:13" x14ac:dyDescent="0.2">
      <c r="J96" s="16"/>
      <c r="K96" s="16"/>
      <c r="L96" s="16"/>
      <c r="M96" s="16"/>
    </row>
    <row r="97" spans="9:13" x14ac:dyDescent="0.2">
      <c r="J97" s="16"/>
      <c r="K97" s="16"/>
      <c r="L97" s="16"/>
      <c r="M97" s="16"/>
    </row>
    <row r="98" spans="9:13" x14ac:dyDescent="0.2">
      <c r="J98" s="16"/>
      <c r="K98" s="16"/>
      <c r="L98" s="16"/>
      <c r="M98" s="16"/>
    </row>
    <row r="99" spans="9:13" x14ac:dyDescent="0.2">
      <c r="J99" s="16"/>
      <c r="K99" s="16"/>
      <c r="L99" s="16"/>
      <c r="M99" s="16"/>
    </row>
    <row r="100" spans="9:13" x14ac:dyDescent="0.2">
      <c r="J100" s="16"/>
      <c r="K100" s="16"/>
      <c r="L100" s="16"/>
      <c r="M100" s="16"/>
    </row>
    <row r="101" spans="9:13" x14ac:dyDescent="0.2">
      <c r="J101" s="16"/>
      <c r="K101" s="16"/>
      <c r="L101" s="16"/>
      <c r="M101" s="16"/>
    </row>
    <row r="102" spans="9:13" x14ac:dyDescent="0.2">
      <c r="J102" s="16"/>
      <c r="K102" s="16"/>
      <c r="L102" s="16"/>
      <c r="M102" s="16"/>
    </row>
    <row r="103" spans="9:13" x14ac:dyDescent="0.2">
      <c r="J103" s="16"/>
      <c r="K103" s="16"/>
      <c r="L103" s="16"/>
      <c r="M103" s="16"/>
    </row>
    <row r="104" spans="9:13" x14ac:dyDescent="0.2">
      <c r="J104" s="16"/>
      <c r="K104" s="16"/>
      <c r="L104" s="16"/>
      <c r="M104" s="16"/>
    </row>
    <row r="105" spans="9:13" x14ac:dyDescent="0.2">
      <c r="J105" s="16"/>
      <c r="K105" s="16"/>
      <c r="L105" s="16"/>
      <c r="M105" s="16"/>
    </row>
    <row r="106" spans="9:13" x14ac:dyDescent="0.2">
      <c r="J106" s="16"/>
      <c r="K106" s="16"/>
      <c r="L106" s="16"/>
      <c r="M106" s="16"/>
    </row>
    <row r="107" spans="9:13" x14ac:dyDescent="0.2">
      <c r="J107" s="16"/>
      <c r="K107" s="16"/>
      <c r="L107" s="16"/>
      <c r="M107" s="16"/>
    </row>
    <row r="108" spans="9:13" x14ac:dyDescent="0.2">
      <c r="J108" s="16"/>
      <c r="K108" s="16"/>
      <c r="L108" s="16"/>
      <c r="M108" s="16"/>
    </row>
    <row r="109" spans="9:13" x14ac:dyDescent="0.2">
      <c r="J109" s="16"/>
      <c r="K109" s="16"/>
      <c r="L109" s="16"/>
      <c r="M109" s="16"/>
    </row>
    <row r="110" spans="9:13" x14ac:dyDescent="0.2">
      <c r="J110" s="16"/>
      <c r="K110" s="16"/>
      <c r="L110" s="16"/>
      <c r="M110" s="16"/>
    </row>
    <row r="111" spans="9:13" x14ac:dyDescent="0.2">
      <c r="J111" s="16"/>
      <c r="K111" s="16"/>
      <c r="L111" s="16"/>
      <c r="M111" s="16"/>
    </row>
    <row r="112" spans="9:13" x14ac:dyDescent="0.2">
      <c r="I112" s="17"/>
      <c r="J112" s="16"/>
      <c r="K112" s="16"/>
      <c r="L112" s="16"/>
      <c r="M112" s="16"/>
    </row>
    <row r="113" spans="1:39" x14ac:dyDescent="0.2">
      <c r="I113" s="17"/>
      <c r="J113" s="16"/>
      <c r="K113" s="16"/>
      <c r="L113" s="16"/>
      <c r="M113" s="16"/>
    </row>
    <row r="114" spans="1:39" ht="18.75" x14ac:dyDescent="0.2">
      <c r="I114" s="21"/>
    </row>
    <row r="115" spans="1:39" x14ac:dyDescent="0.2">
      <c r="I115" s="17"/>
    </row>
    <row r="116" spans="1:39" x14ac:dyDescent="0.2">
      <c r="I116" s="17"/>
    </row>
    <row r="117" spans="1:39" x14ac:dyDescent="0.2">
      <c r="I117" s="17"/>
    </row>
    <row r="118" spans="1:39" x14ac:dyDescent="0.2">
      <c r="I118" s="17"/>
    </row>
    <row r="119" spans="1:39" s="17" customFormat="1" x14ac:dyDescent="0.2">
      <c r="A119" s="8"/>
      <c r="B119" s="2"/>
      <c r="C119" s="2"/>
      <c r="D119" s="2"/>
      <c r="E119" s="2"/>
      <c r="F119" s="2"/>
      <c r="G119" s="2"/>
      <c r="H119" s="2"/>
      <c r="N119" s="2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17" customFormat="1" x14ac:dyDescent="0.2">
      <c r="A120" s="8"/>
      <c r="B120" s="2"/>
      <c r="C120" s="2"/>
      <c r="D120" s="2"/>
      <c r="E120" s="2"/>
      <c r="F120" s="2"/>
      <c r="G120" s="2"/>
      <c r="H120" s="2"/>
      <c r="N120" s="2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17" customFormat="1" x14ac:dyDescent="0.2">
      <c r="A121" s="8"/>
      <c r="B121" s="2"/>
      <c r="C121" s="2"/>
      <c r="D121" s="2"/>
      <c r="E121" s="2"/>
      <c r="F121" s="2"/>
      <c r="G121" s="2"/>
      <c r="H121" s="2"/>
      <c r="N121" s="2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17" customFormat="1" x14ac:dyDescent="0.2">
      <c r="A122" s="8"/>
      <c r="B122" s="2"/>
      <c r="C122" s="2"/>
      <c r="D122" s="2"/>
      <c r="E122" s="2"/>
      <c r="F122" s="2"/>
      <c r="G122" s="2"/>
      <c r="H122" s="2"/>
      <c r="N122" s="2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17" customFormat="1" x14ac:dyDescent="0.2">
      <c r="A123" s="8"/>
      <c r="B123" s="2"/>
      <c r="C123" s="2"/>
      <c r="D123" s="2"/>
      <c r="E123" s="2"/>
      <c r="F123" s="2"/>
      <c r="G123" s="2"/>
      <c r="H123" s="2"/>
      <c r="N123" s="2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</sheetData>
  <mergeCells count="161">
    <mergeCell ref="F43:M43"/>
    <mergeCell ref="F44:M44"/>
    <mergeCell ref="F45:M45"/>
    <mergeCell ref="F46:M46"/>
    <mergeCell ref="F47:M47"/>
    <mergeCell ref="F48:M48"/>
    <mergeCell ref="F49:M49"/>
    <mergeCell ref="F50:M50"/>
    <mergeCell ref="F51:M51"/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A14:R14"/>
    <mergeCell ref="A16:G16"/>
    <mergeCell ref="I16:M16"/>
    <mergeCell ref="O16:R16"/>
    <mergeCell ref="A17:R17"/>
    <mergeCell ref="N10:N12"/>
    <mergeCell ref="O10:R10"/>
    <mergeCell ref="I11:I12"/>
    <mergeCell ref="J11:J12"/>
    <mergeCell ref="K11:K12"/>
    <mergeCell ref="L11:L12"/>
    <mergeCell ref="M11:M12"/>
    <mergeCell ref="O11:P11"/>
    <mergeCell ref="Q11:R11"/>
    <mergeCell ref="N18:N20"/>
    <mergeCell ref="O18:R18"/>
    <mergeCell ref="O19:R19"/>
    <mergeCell ref="O20:P20"/>
    <mergeCell ref="Q20:R20"/>
    <mergeCell ref="A21:B21"/>
    <mergeCell ref="O21:P21"/>
    <mergeCell ref="Q21:R21"/>
    <mergeCell ref="A18:B20"/>
    <mergeCell ref="C18:C20"/>
    <mergeCell ref="D18:D20"/>
    <mergeCell ref="E18:E20"/>
    <mergeCell ref="F21:M21"/>
    <mergeCell ref="F18:M20"/>
    <mergeCell ref="O24:P24"/>
    <mergeCell ref="Q24:R24"/>
    <mergeCell ref="O25:P25"/>
    <mergeCell ref="Q25:R25"/>
    <mergeCell ref="A22:B37"/>
    <mergeCell ref="O22:P22"/>
    <mergeCell ref="Q22:R22"/>
    <mergeCell ref="O23:P23"/>
    <mergeCell ref="Q23:R23"/>
    <mergeCell ref="O28:P28"/>
    <mergeCell ref="Q28:R28"/>
    <mergeCell ref="O29:P29"/>
    <mergeCell ref="Q29:R29"/>
    <mergeCell ref="O26:P26"/>
    <mergeCell ref="Q26:R26"/>
    <mergeCell ref="O27:P27"/>
    <mergeCell ref="Q27:R27"/>
    <mergeCell ref="O32:P32"/>
    <mergeCell ref="Q32:R32"/>
    <mergeCell ref="O33:P33"/>
    <mergeCell ref="Q33:R33"/>
    <mergeCell ref="O30:P30"/>
    <mergeCell ref="Q30:R30"/>
    <mergeCell ref="O31:P31"/>
    <mergeCell ref="Q31:R31"/>
    <mergeCell ref="F31:M31"/>
    <mergeCell ref="F32:M32"/>
    <mergeCell ref="F33:M33"/>
    <mergeCell ref="O36:P36"/>
    <mergeCell ref="Q36:R36"/>
    <mergeCell ref="O37:P37"/>
    <mergeCell ref="Q37:R37"/>
    <mergeCell ref="O34:P34"/>
    <mergeCell ref="Q34:R34"/>
    <mergeCell ref="O35:P35"/>
    <mergeCell ref="Q35:R35"/>
    <mergeCell ref="F34:M34"/>
    <mergeCell ref="F35:M35"/>
    <mergeCell ref="F36:M36"/>
    <mergeCell ref="F37:M37"/>
    <mergeCell ref="N40:N42"/>
    <mergeCell ref="O40:R40"/>
    <mergeCell ref="O41:R41"/>
    <mergeCell ref="O42:P42"/>
    <mergeCell ref="Q42:R42"/>
    <mergeCell ref="A38:E38"/>
    <mergeCell ref="O38:R38"/>
    <mergeCell ref="A39:R39"/>
    <mergeCell ref="A40:B42"/>
    <mergeCell ref="C40:C42"/>
    <mergeCell ref="D40:D42"/>
    <mergeCell ref="E40:E42"/>
    <mergeCell ref="F38:M38"/>
    <mergeCell ref="F40:M42"/>
    <mergeCell ref="O45:P45"/>
    <mergeCell ref="Q45:R45"/>
    <mergeCell ref="O46:P46"/>
    <mergeCell ref="Q46:R46"/>
    <mergeCell ref="A43:B43"/>
    <mergeCell ref="O43:P43"/>
    <mergeCell ref="Q43:R43"/>
    <mergeCell ref="A44:B59"/>
    <mergeCell ref="O44:P44"/>
    <mergeCell ref="Q44:R44"/>
    <mergeCell ref="O49:P49"/>
    <mergeCell ref="Q49:R49"/>
    <mergeCell ref="O50:P50"/>
    <mergeCell ref="Q50:R50"/>
    <mergeCell ref="O47:P47"/>
    <mergeCell ref="Q47:R47"/>
    <mergeCell ref="O48:P48"/>
    <mergeCell ref="Q48:R48"/>
    <mergeCell ref="O53:P53"/>
    <mergeCell ref="Q53:R53"/>
    <mergeCell ref="O54:P54"/>
    <mergeCell ref="Q54:R54"/>
    <mergeCell ref="O51:P51"/>
    <mergeCell ref="Q51:R51"/>
    <mergeCell ref="O52:P52"/>
    <mergeCell ref="Q52:R52"/>
    <mergeCell ref="F52:M52"/>
    <mergeCell ref="F53:M53"/>
    <mergeCell ref="F54:M54"/>
    <mergeCell ref="O57:P57"/>
    <mergeCell ref="Q57:R57"/>
    <mergeCell ref="O58:P58"/>
    <mergeCell ref="Q58:R58"/>
    <mergeCell ref="O55:P55"/>
    <mergeCell ref="Q55:R55"/>
    <mergeCell ref="O56:P56"/>
    <mergeCell ref="Q56:R56"/>
    <mergeCell ref="F55:M55"/>
    <mergeCell ref="F56:M56"/>
    <mergeCell ref="F57:M57"/>
    <mergeCell ref="F58:M58"/>
    <mergeCell ref="A61:E61"/>
    <mergeCell ref="O61:R61"/>
    <mergeCell ref="A62:R62"/>
    <mergeCell ref="O59:P59"/>
    <mergeCell ref="Q59:R59"/>
    <mergeCell ref="A60:E60"/>
    <mergeCell ref="O60:R60"/>
    <mergeCell ref="F59:M59"/>
    <mergeCell ref="F60:M60"/>
    <mergeCell ref="F61:M61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2 А</vt:lpstr>
      <vt:lpstr>Лот 2 В</vt:lpstr>
      <vt:lpstr>Лот 2 альтернативный</vt:lpstr>
      <vt:lpstr>'Лот 2 А'!Область_печати</vt:lpstr>
      <vt:lpstr>'Лот 2 альтернативный'!Область_печати</vt:lpstr>
      <vt:lpstr>'Лот 2 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Андрей Шкородёнок</cp:lastModifiedBy>
  <cp:lastPrinted>2020-06-18T12:56:23Z</cp:lastPrinted>
  <dcterms:created xsi:type="dcterms:W3CDTF">2009-09-28T16:47:32Z</dcterms:created>
  <dcterms:modified xsi:type="dcterms:W3CDTF">2020-06-18T12:56:28Z</dcterms:modified>
</cp:coreProperties>
</file>